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70B6FE4-A2CB-4E21-88CA-FEF0046583D8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kreditor'!$A$1:$E$72</definedName>
    <definedName name="_xlnm.Print_Area" localSheetId="1">'Dramakan hosqer'!$A$1:$G$97</definedName>
    <definedName name="_xlnm.Print_Area" localSheetId="3">'Dramakani hamematakan'!$A$1:$F$92</definedName>
    <definedName name="_xlnm.Print_Area" localSheetId="0">'Ekamut-caxs'!$A$1:$E$78</definedName>
    <definedName name="_xlnm.Print_Area" localSheetId="2">'Ekamutneri hamematakan'!$A$1:$F$71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7" l="1"/>
  <c r="E14" i="7"/>
  <c r="I7" i="11"/>
  <c r="E22" i="9"/>
  <c r="F12" i="7" l="1"/>
  <c r="I11" i="11" l="1"/>
  <c r="I13" i="11" s="1"/>
  <c r="I14" i="11"/>
  <c r="I12" i="11"/>
  <c r="J11" i="11" l="1"/>
  <c r="K11" i="11"/>
  <c r="E64" i="10" l="1"/>
  <c r="D97" i="10"/>
  <c r="E26" i="22" l="1"/>
  <c r="E24" i="22"/>
  <c r="J32" i="26"/>
  <c r="J30" i="26"/>
  <c r="A57" i="9" l="1"/>
  <c r="A58" i="9"/>
  <c r="A59" i="9"/>
  <c r="E57" i="9"/>
  <c r="D61" i="9"/>
  <c r="D62" i="9"/>
  <c r="D57" i="9"/>
  <c r="D58" i="9"/>
  <c r="D59" i="9"/>
  <c r="D60" i="9"/>
  <c r="D60" i="10"/>
  <c r="D61" i="10"/>
  <c r="E61" i="10" s="1"/>
  <c r="D62" i="10"/>
  <c r="D65" i="10"/>
  <c r="E65" i="10" s="1"/>
  <c r="D52" i="10"/>
  <c r="D37" i="10"/>
  <c r="D38" i="10"/>
  <c r="D39" i="10"/>
  <c r="D48" i="10"/>
  <c r="D49" i="10"/>
  <c r="D50" i="10"/>
  <c r="C84" i="7"/>
  <c r="D13" i="7"/>
  <c r="E13" i="7"/>
  <c r="C13" i="7"/>
  <c r="K61" i="7"/>
  <c r="J61" i="7"/>
  <c r="E29" i="7"/>
  <c r="F61" i="7"/>
  <c r="D56" i="10" s="1"/>
  <c r="E56" i="10" s="1"/>
  <c r="F62" i="7"/>
  <c r="D57" i="10" s="1"/>
  <c r="F63" i="7"/>
  <c r="D58" i="10" s="1"/>
  <c r="F64" i="7"/>
  <c r="D59" i="10" s="1"/>
  <c r="F58" i="7"/>
  <c r="F59" i="7"/>
  <c r="D54" i="10" s="1"/>
  <c r="F60" i="7"/>
  <c r="D55" i="10" s="1"/>
  <c r="F54" i="7"/>
  <c r="F55" i="7"/>
  <c r="F56" i="7"/>
  <c r="F57" i="7"/>
  <c r="D51" i="10" s="1"/>
  <c r="F52" i="7"/>
  <c r="D46" i="10" s="1"/>
  <c r="F53" i="7"/>
  <c r="D47" i="10" s="1"/>
  <c r="F49" i="7"/>
  <c r="D43" i="10" s="1"/>
  <c r="F50" i="7"/>
  <c r="D44" i="10" s="1"/>
  <c r="F46" i="7"/>
  <c r="D40" i="10" s="1"/>
  <c r="F47" i="7"/>
  <c r="D41" i="10" s="1"/>
  <c r="F48" i="7"/>
  <c r="D42" i="10" s="1"/>
  <c r="F44" i="7"/>
  <c r="F45" i="7"/>
  <c r="F41" i="7"/>
  <c r="D35" i="10" s="1"/>
  <c r="F42" i="7"/>
  <c r="F43" i="7"/>
  <c r="J7" i="11"/>
  <c r="I10" i="11"/>
  <c r="K7" i="11"/>
  <c r="F19" i="22"/>
  <c r="K10" i="11"/>
  <c r="J10" i="11"/>
  <c r="C10" i="11"/>
  <c r="K62" i="7"/>
  <c r="J62" i="7"/>
  <c r="L61" i="7" l="1"/>
  <c r="D30" i="18" l="1"/>
  <c r="C69" i="10"/>
  <c r="C62" i="10"/>
  <c r="E62" i="10" s="1"/>
  <c r="C31" i="10"/>
  <c r="C21" i="10" s="1"/>
  <c r="C33" i="9"/>
  <c r="C23" i="9" s="1"/>
  <c r="I8" i="22" l="1"/>
  <c r="O7" i="28"/>
  <c r="M7" i="28"/>
  <c r="Y7" i="28"/>
  <c r="W7" i="28"/>
  <c r="U7" i="28"/>
  <c r="S7" i="28"/>
  <c r="Q7" i="28"/>
  <c r="J7" i="28"/>
  <c r="K7" i="28" s="1"/>
  <c r="D32" i="19"/>
  <c r="D27" i="9" s="1"/>
  <c r="E27" i="9" s="1"/>
  <c r="D30" i="19"/>
  <c r="D25" i="9" s="1"/>
  <c r="E25" i="9" s="1"/>
  <c r="L9" i="26"/>
  <c r="M9" i="26" s="1"/>
  <c r="L10" i="26"/>
  <c r="L11" i="26"/>
  <c r="M11" i="26" s="1"/>
  <c r="L12" i="26"/>
  <c r="L13" i="26"/>
  <c r="M13" i="26" s="1"/>
  <c r="L14" i="26"/>
  <c r="N14" i="26" s="1"/>
  <c r="L15" i="26"/>
  <c r="N15" i="26" s="1"/>
  <c r="L16" i="26"/>
  <c r="N16" i="26" s="1"/>
  <c r="L17" i="26"/>
  <c r="L18" i="26"/>
  <c r="N18" i="26" s="1"/>
  <c r="L8" i="26"/>
  <c r="M8" i="26" s="1"/>
  <c r="I8" i="26"/>
  <c r="J8" i="26" s="1"/>
  <c r="I9" i="26"/>
  <c r="J9" i="26" s="1"/>
  <c r="I10" i="26"/>
  <c r="J10" i="26" s="1"/>
  <c r="I11" i="26"/>
  <c r="J11" i="26" s="1"/>
  <c r="I12" i="26"/>
  <c r="I13" i="26"/>
  <c r="J13" i="26" s="1"/>
  <c r="I14" i="26"/>
  <c r="I15" i="26"/>
  <c r="J15" i="26" s="1"/>
  <c r="I16" i="26"/>
  <c r="J16" i="26" s="1"/>
  <c r="I17" i="26"/>
  <c r="J17" i="26" s="1"/>
  <c r="I18" i="26"/>
  <c r="J7" i="26"/>
  <c r="E9" i="26"/>
  <c r="F9" i="26" s="1"/>
  <c r="E10" i="26"/>
  <c r="F10" i="26" s="1"/>
  <c r="E11" i="26"/>
  <c r="F11" i="26" s="1"/>
  <c r="E12" i="26"/>
  <c r="F12" i="26" s="1"/>
  <c r="E13" i="26"/>
  <c r="E14" i="26"/>
  <c r="F14" i="26" s="1"/>
  <c r="E15" i="26"/>
  <c r="E16" i="26"/>
  <c r="E17" i="26"/>
  <c r="F17" i="26" s="1"/>
  <c r="E18" i="26"/>
  <c r="F18" i="26" s="1"/>
  <c r="E8" i="26"/>
  <c r="F8" i="26" s="1"/>
  <c r="J12" i="26"/>
  <c r="J14" i="26"/>
  <c r="J18" i="26"/>
  <c r="F7" i="26"/>
  <c r="F13" i="26"/>
  <c r="F15" i="26"/>
  <c r="F16" i="26"/>
  <c r="D13" i="19"/>
  <c r="D9" i="9" s="1"/>
  <c r="E9" i="9" s="1"/>
  <c r="E7" i="11"/>
  <c r="D85" i="10"/>
  <c r="E85" i="10" s="1"/>
  <c r="B85" i="10"/>
  <c r="A85" i="10"/>
  <c r="D84" i="10"/>
  <c r="E84" i="10" s="1"/>
  <c r="B84" i="10"/>
  <c r="A84" i="10"/>
  <c r="D83" i="10"/>
  <c r="E83" i="10" s="1"/>
  <c r="B83" i="10"/>
  <c r="A83" i="10"/>
  <c r="D82" i="10"/>
  <c r="E82" i="10" s="1"/>
  <c r="B82" i="10"/>
  <c r="A82" i="10"/>
  <c r="C77" i="10"/>
  <c r="D80" i="10"/>
  <c r="E80" i="10" s="1"/>
  <c r="B80" i="10"/>
  <c r="D79" i="10"/>
  <c r="E79" i="10" s="1"/>
  <c r="B79" i="10"/>
  <c r="D78" i="10"/>
  <c r="B78" i="10"/>
  <c r="B77" i="10"/>
  <c r="A77" i="10"/>
  <c r="D76" i="10"/>
  <c r="E76" i="10" s="1"/>
  <c r="B76" i="10"/>
  <c r="D75" i="10"/>
  <c r="E75" i="10" s="1"/>
  <c r="B75" i="10"/>
  <c r="D74" i="10"/>
  <c r="E74" i="10" s="1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B69" i="10"/>
  <c r="A69" i="10"/>
  <c r="B66" i="10"/>
  <c r="B67" i="10"/>
  <c r="D67" i="10"/>
  <c r="E67" i="10" s="1"/>
  <c r="B65" i="10"/>
  <c r="B64" i="10"/>
  <c r="B63" i="10"/>
  <c r="B62" i="10"/>
  <c r="E58" i="10"/>
  <c r="B25" i="10"/>
  <c r="A22" i="10"/>
  <c r="B18" i="10"/>
  <c r="D16" i="10"/>
  <c r="E16" i="10" s="1"/>
  <c r="B16" i="10"/>
  <c r="A8" i="10"/>
  <c r="C65" i="7"/>
  <c r="D65" i="7"/>
  <c r="E65" i="7"/>
  <c r="C37" i="7"/>
  <c r="D37" i="7"/>
  <c r="E37" i="7"/>
  <c r="C72" i="7"/>
  <c r="D72" i="7"/>
  <c r="E72" i="7"/>
  <c r="D84" i="7"/>
  <c r="E84" i="7"/>
  <c r="F84" i="7"/>
  <c r="C80" i="7"/>
  <c r="D80" i="7"/>
  <c r="E80" i="7"/>
  <c r="F80" i="7"/>
  <c r="F72" i="7"/>
  <c r="B62" i="7"/>
  <c r="B57" i="10" s="1"/>
  <c r="E52" i="10"/>
  <c r="E51" i="10"/>
  <c r="E50" i="10"/>
  <c r="E44" i="10"/>
  <c r="E41" i="10"/>
  <c r="E40" i="10"/>
  <c r="E39" i="10"/>
  <c r="F36" i="7"/>
  <c r="F30" i="7"/>
  <c r="A81" i="7"/>
  <c r="A82" i="7" s="1"/>
  <c r="A83" i="7" s="1"/>
  <c r="A80" i="10" s="1"/>
  <c r="A73" i="7"/>
  <c r="A74" i="7" s="1"/>
  <c r="A75" i="7" s="1"/>
  <c r="A76" i="7" s="1"/>
  <c r="A77" i="7" s="1"/>
  <c r="A78" i="7" s="1"/>
  <c r="A79" i="7" s="1"/>
  <c r="A76" i="10" s="1"/>
  <c r="F68" i="7"/>
  <c r="D63" i="10" s="1"/>
  <c r="E63" i="10" s="1"/>
  <c r="A32" i="7"/>
  <c r="A33" i="7" s="1"/>
  <c r="A35" i="7" s="1"/>
  <c r="A36" i="7" s="1"/>
  <c r="A37" i="7" s="1"/>
  <c r="A31" i="10" s="1"/>
  <c r="A29" i="7"/>
  <c r="A23" i="10" s="1"/>
  <c r="A15" i="7"/>
  <c r="A16" i="7" s="1"/>
  <c r="A18" i="7" s="1"/>
  <c r="A19" i="7" s="1"/>
  <c r="A20" i="7" s="1"/>
  <c r="A21" i="7" s="1"/>
  <c r="A22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4" i="9"/>
  <c r="E64" i="9" s="1"/>
  <c r="B64" i="9"/>
  <c r="D63" i="9"/>
  <c r="E63" i="9" s="1"/>
  <c r="B63" i="9"/>
  <c r="E62" i="9"/>
  <c r="B62" i="9"/>
  <c r="E61" i="9"/>
  <c r="B61" i="9"/>
  <c r="E60" i="9"/>
  <c r="B60" i="9"/>
  <c r="E59" i="9"/>
  <c r="B59" i="9"/>
  <c r="E58" i="9"/>
  <c r="B58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B33" i="9"/>
  <c r="D32" i="9"/>
  <c r="E32" i="9" s="1"/>
  <c r="B32" i="9"/>
  <c r="D31" i="9"/>
  <c r="E31" i="9" s="1"/>
  <c r="B31" i="9"/>
  <c r="B30" i="9"/>
  <c r="B29" i="9"/>
  <c r="B28" i="9"/>
  <c r="B27" i="9"/>
  <c r="D26" i="9"/>
  <c r="E26" i="9" s="1"/>
  <c r="B26" i="9"/>
  <c r="B25" i="9"/>
  <c r="A24" i="9"/>
  <c r="B24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E21" i="9" s="1"/>
  <c r="A9" i="9"/>
  <c r="A10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5" i="19" s="1"/>
  <c r="A36" i="19" s="1"/>
  <c r="A37" i="19" s="1"/>
  <c r="A38" i="19" s="1"/>
  <c r="A33" i="9" s="1"/>
  <c r="A30" i="19"/>
  <c r="A31" i="19" s="1"/>
  <c r="A26" i="9" s="1"/>
  <c r="A15" i="19"/>
  <c r="A11" i="9" s="1"/>
  <c r="D38" i="19"/>
  <c r="D33" i="9" s="1"/>
  <c r="E33" i="9" s="1"/>
  <c r="A2" i="26"/>
  <c r="M26" i="26"/>
  <c r="J26" i="26"/>
  <c r="F26" i="26"/>
  <c r="K19" i="26"/>
  <c r="H19" i="26"/>
  <c r="G19" i="26"/>
  <c r="D19" i="26"/>
  <c r="C19" i="26"/>
  <c r="M16" i="26"/>
  <c r="M15" i="26"/>
  <c r="M14" i="26"/>
  <c r="N12" i="26"/>
  <c r="M12" i="26"/>
  <c r="N10" i="26"/>
  <c r="M10" i="26"/>
  <c r="N8" i="26"/>
  <c r="N7" i="26"/>
  <c r="M7" i="26"/>
  <c r="N9" i="26" l="1"/>
  <c r="N13" i="26"/>
  <c r="O13" i="26" s="1"/>
  <c r="D30" i="10"/>
  <c r="E30" i="10" s="1"/>
  <c r="D24" i="10"/>
  <c r="E24" i="10" s="1"/>
  <c r="A79" i="10"/>
  <c r="A72" i="10"/>
  <c r="N11" i="26"/>
  <c r="E57" i="10"/>
  <c r="L62" i="7"/>
  <c r="L19" i="26"/>
  <c r="A70" i="10"/>
  <c r="A74" i="10"/>
  <c r="A78" i="10"/>
  <c r="A71" i="10"/>
  <c r="A73" i="10"/>
  <c r="A75" i="10"/>
  <c r="D17" i="9"/>
  <c r="E17" i="9" s="1"/>
  <c r="D15" i="9"/>
  <c r="E15" i="9" s="1"/>
  <c r="AA7" i="28"/>
  <c r="AB7" i="28" s="1"/>
  <c r="Z7" i="28"/>
  <c r="O11" i="26"/>
  <c r="D77" i="10"/>
  <c r="D69" i="10"/>
  <c r="E69" i="10" s="1"/>
  <c r="E78" i="10"/>
  <c r="A13" i="10"/>
  <c r="A30" i="7"/>
  <c r="A26" i="10"/>
  <c r="A28" i="10"/>
  <c r="A30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27" i="9"/>
  <c r="A25" i="9"/>
  <c r="A29" i="9"/>
  <c r="A31" i="9"/>
  <c r="A28" i="9"/>
  <c r="A30" i="9"/>
  <c r="A32" i="9"/>
  <c r="A39" i="19"/>
  <c r="A42" i="19"/>
  <c r="O12" i="26"/>
  <c r="O15" i="26"/>
  <c r="O7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9" i="9" s="1"/>
  <c r="E29" i="9" s="1"/>
  <c r="F27" i="26"/>
  <c r="D33" i="19"/>
  <c r="D28" i="9" s="1"/>
  <c r="E28" i="9" s="1"/>
  <c r="A24" i="10"/>
  <c r="A39" i="7"/>
  <c r="A32" i="10"/>
  <c r="A42" i="7"/>
  <c r="A35" i="10"/>
  <c r="A40" i="19"/>
  <c r="A34" i="9"/>
  <c r="A43" i="19"/>
  <c r="A37" i="9"/>
  <c r="D52" i="19"/>
  <c r="D15" i="19"/>
  <c r="M19" i="26"/>
  <c r="M20" i="26" s="1"/>
  <c r="O17" i="26"/>
  <c r="O19" i="26" s="1"/>
  <c r="O20" i="26" s="1"/>
  <c r="N19" i="26"/>
  <c r="N20" i="26" s="1"/>
  <c r="D47" i="9" l="1"/>
  <c r="E47" i="9" s="1"/>
  <c r="F51" i="7"/>
  <c r="D45" i="10" s="1"/>
  <c r="D23" i="19"/>
  <c r="D19" i="9"/>
  <c r="E19" i="9" s="1"/>
  <c r="M27" i="26"/>
  <c r="F34" i="7"/>
  <c r="D28" i="10" s="1"/>
  <c r="O27" i="26"/>
  <c r="D35" i="19"/>
  <c r="D30" i="9" s="1"/>
  <c r="E30" i="9" s="1"/>
  <c r="D11" i="9"/>
  <c r="E11" i="9" s="1"/>
  <c r="A43" i="7"/>
  <c r="A37" i="10" s="1"/>
  <c r="A36" i="10"/>
  <c r="A25" i="10"/>
  <c r="A40" i="7"/>
  <c r="A34" i="10" s="1"/>
  <c r="A33" i="10"/>
  <c r="A41" i="19"/>
  <c r="A36" i="9" s="1"/>
  <c r="A35" i="9"/>
  <c r="A44" i="19"/>
  <c r="A38" i="9"/>
  <c r="A45" i="19" l="1"/>
  <c r="A39" i="9"/>
  <c r="A46" i="19" l="1"/>
  <c r="A40" i="9"/>
  <c r="E55" i="10"/>
  <c r="E54" i="10"/>
  <c r="E49" i="10"/>
  <c r="E48" i="10"/>
  <c r="E47" i="10"/>
  <c r="E46" i="10"/>
  <c r="A47" i="19" l="1"/>
  <c r="A41" i="9"/>
  <c r="E45" i="10"/>
  <c r="E43" i="10"/>
  <c r="E42" i="10"/>
  <c r="E38" i="10"/>
  <c r="E37" i="10"/>
  <c r="D36" i="10"/>
  <c r="E36" i="10" s="1"/>
  <c r="E35" i="10"/>
  <c r="F40" i="7"/>
  <c r="F39" i="7"/>
  <c r="F38" i="7"/>
  <c r="D32" i="10" s="1"/>
  <c r="F35" i="7"/>
  <c r="A2" i="22"/>
  <c r="E28" i="10"/>
  <c r="F33" i="7"/>
  <c r="F32" i="7"/>
  <c r="F31" i="7"/>
  <c r="F29" i="7"/>
  <c r="F23" i="7"/>
  <c r="D17" i="10" s="1"/>
  <c r="E17" i="10" s="1"/>
  <c r="F18" i="7"/>
  <c r="D33" i="10" l="1"/>
  <c r="E33" i="10" s="1"/>
  <c r="D34" i="10"/>
  <c r="E34" i="10" s="1"/>
  <c r="D29" i="10"/>
  <c r="E29" i="10" s="1"/>
  <c r="D27" i="10"/>
  <c r="E27" i="10" s="1"/>
  <c r="D25" i="10"/>
  <c r="E25" i="10" s="1"/>
  <c r="C31" i="7"/>
  <c r="E31" i="7"/>
  <c r="D31" i="7"/>
  <c r="E26" i="10"/>
  <c r="D26" i="10"/>
  <c r="D23" i="10"/>
  <c r="E23" i="10" s="1"/>
  <c r="D12" i="10"/>
  <c r="E12" i="10" s="1"/>
  <c r="F37" i="7"/>
  <c r="E32" i="10"/>
  <c r="A48" i="19"/>
  <c r="A42" i="9"/>
  <c r="F17" i="7"/>
  <c r="D11" i="10" s="1"/>
  <c r="E11" i="10" s="1"/>
  <c r="F16" i="7"/>
  <c r="D10" i="10" s="1"/>
  <c r="E10" i="10" s="1"/>
  <c r="F15" i="7"/>
  <c r="D9" i="10" s="1"/>
  <c r="E9" i="10" s="1"/>
  <c r="D31" i="10" l="1"/>
  <c r="E31" i="10" s="1"/>
  <c r="A49" i="19"/>
  <c r="A43" i="9"/>
  <c r="A50" i="19" l="1"/>
  <c r="A44" i="9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5" i="9"/>
  <c r="E19" i="22"/>
  <c r="I19" i="22"/>
  <c r="I20" i="22" l="1"/>
  <c r="D11" i="19" s="1"/>
  <c r="K19" i="22"/>
  <c r="A52" i="19"/>
  <c r="A46" i="9"/>
  <c r="G1" i="7"/>
  <c r="F14" i="7" l="1"/>
  <c r="D8" i="10" s="1"/>
  <c r="E8" i="10" s="1"/>
  <c r="D7" i="9"/>
  <c r="E7" i="9" s="1"/>
  <c r="D26" i="19"/>
  <c r="A47" i="9"/>
  <c r="A2" i="9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4" i="10" s="1"/>
  <c r="B60" i="7"/>
  <c r="B55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48" i="9"/>
  <c r="A46" i="7" l="1"/>
  <c r="A39" i="10"/>
  <c r="A55" i="19"/>
  <c r="A49" i="9"/>
  <c r="A17" i="19"/>
  <c r="A12" i="9"/>
  <c r="A47" i="7" l="1"/>
  <c r="A40" i="10"/>
  <c r="A18" i="19"/>
  <c r="A13" i="9"/>
  <c r="A56" i="19"/>
  <c r="A50" i="9"/>
  <c r="G21" i="9"/>
  <c r="G21" i="11"/>
  <c r="G19" i="11"/>
  <c r="D71" i="18"/>
  <c r="D69" i="18"/>
  <c r="D90" i="10"/>
  <c r="D88" i="10"/>
  <c r="D69" i="9"/>
  <c r="D67" i="9"/>
  <c r="E93" i="7"/>
  <c r="E91" i="7"/>
  <c r="N7" i="11"/>
  <c r="A48" i="7" l="1"/>
  <c r="A41" i="10"/>
  <c r="A57" i="19"/>
  <c r="A51" i="9"/>
  <c r="A14" i="9"/>
  <c r="L86" i="7"/>
  <c r="K86" i="7"/>
  <c r="J86" i="7"/>
  <c r="L85" i="7"/>
  <c r="K85" i="7"/>
  <c r="J85" i="7"/>
  <c r="L83" i="7"/>
  <c r="K83" i="7"/>
  <c r="J83" i="7"/>
  <c r="L82" i="7"/>
  <c r="K82" i="7"/>
  <c r="J82" i="7"/>
  <c r="L81" i="7"/>
  <c r="K81" i="7"/>
  <c r="J81" i="7"/>
  <c r="L79" i="7"/>
  <c r="K79" i="7"/>
  <c r="J79" i="7"/>
  <c r="L78" i="7"/>
  <c r="K78" i="7"/>
  <c r="J78" i="7"/>
  <c r="L77" i="7"/>
  <c r="K77" i="7"/>
  <c r="J77" i="7"/>
  <c r="L76" i="7"/>
  <c r="K76" i="7"/>
  <c r="J76" i="7"/>
  <c r="L75" i="7"/>
  <c r="K75" i="7"/>
  <c r="J75" i="7"/>
  <c r="L74" i="7"/>
  <c r="K74" i="7"/>
  <c r="J74" i="7"/>
  <c r="L73" i="7"/>
  <c r="K73" i="7"/>
  <c r="J73" i="7"/>
  <c r="L70" i="7"/>
  <c r="K70" i="7"/>
  <c r="J70" i="7"/>
  <c r="K68" i="7"/>
  <c r="J68" i="7"/>
  <c r="L67" i="7"/>
  <c r="K67" i="7"/>
  <c r="J67" i="7"/>
  <c r="L66" i="7"/>
  <c r="K66" i="7"/>
  <c r="J66" i="7"/>
  <c r="K64" i="7"/>
  <c r="J64" i="7"/>
  <c r="K63" i="7"/>
  <c r="J63" i="7"/>
  <c r="K60" i="7"/>
  <c r="J60" i="7"/>
  <c r="K59" i="7"/>
  <c r="J59" i="7"/>
  <c r="K58" i="7"/>
  <c r="J58" i="7"/>
  <c r="K57" i="7"/>
  <c r="J57" i="7"/>
  <c r="K56" i="7"/>
  <c r="J56" i="7"/>
  <c r="K55" i="7"/>
  <c r="J55" i="7"/>
  <c r="K54" i="7"/>
  <c r="J54" i="7"/>
  <c r="K53" i="7"/>
  <c r="J53" i="7"/>
  <c r="K52" i="7"/>
  <c r="J52" i="7"/>
  <c r="K51" i="7"/>
  <c r="J51" i="7"/>
  <c r="K50" i="7"/>
  <c r="J50" i="7"/>
  <c r="K49" i="7"/>
  <c r="J49" i="7"/>
  <c r="K48" i="7"/>
  <c r="J48" i="7"/>
  <c r="K47" i="7"/>
  <c r="J47" i="7"/>
  <c r="K46" i="7"/>
  <c r="J46" i="7"/>
  <c r="K45" i="7"/>
  <c r="J45" i="7"/>
  <c r="K44" i="7"/>
  <c r="J44" i="7"/>
  <c r="K43" i="7"/>
  <c r="J43" i="7"/>
  <c r="K42" i="7"/>
  <c r="J42" i="7"/>
  <c r="K41" i="7"/>
  <c r="J41" i="7"/>
  <c r="K40" i="7"/>
  <c r="J40" i="7"/>
  <c r="K39" i="7"/>
  <c r="J39" i="7"/>
  <c r="K38" i="7"/>
  <c r="J38" i="7"/>
  <c r="K36" i="7"/>
  <c r="J36" i="7"/>
  <c r="K35" i="7"/>
  <c r="J35" i="7"/>
  <c r="K34" i="7"/>
  <c r="J34" i="7"/>
  <c r="K33" i="7"/>
  <c r="J33" i="7"/>
  <c r="K32" i="7"/>
  <c r="J32" i="7"/>
  <c r="K30" i="7"/>
  <c r="J30" i="7"/>
  <c r="K29" i="7"/>
  <c r="J29" i="7"/>
  <c r="K28" i="7"/>
  <c r="J28" i="7"/>
  <c r="K25" i="7"/>
  <c r="J25" i="7"/>
  <c r="K24" i="7"/>
  <c r="J24" i="7"/>
  <c r="K23" i="7"/>
  <c r="J23" i="7"/>
  <c r="L22" i="7"/>
  <c r="K22" i="7"/>
  <c r="J22" i="7"/>
  <c r="K21" i="7"/>
  <c r="J21" i="7"/>
  <c r="K20" i="7"/>
  <c r="J20" i="7"/>
  <c r="K19" i="7"/>
  <c r="J19" i="7"/>
  <c r="K18" i="7"/>
  <c r="J18" i="7"/>
  <c r="K17" i="7"/>
  <c r="J17" i="7"/>
  <c r="K15" i="7"/>
  <c r="J15" i="7"/>
  <c r="L14" i="7"/>
  <c r="K14" i="7"/>
  <c r="J14" i="7"/>
  <c r="A49" i="7" l="1"/>
  <c r="A42" i="10"/>
  <c r="A22" i="19"/>
  <c r="A23" i="19" s="1"/>
  <c r="A24" i="19" s="1"/>
  <c r="A20" i="19"/>
  <c r="A58" i="19"/>
  <c r="A52" i="9"/>
  <c r="C71" i="7"/>
  <c r="J80" i="7"/>
  <c r="J65" i="7"/>
  <c r="J84" i="7"/>
  <c r="E71" i="7"/>
  <c r="J72" i="7"/>
  <c r="K65" i="7"/>
  <c r="K37" i="7"/>
  <c r="J13" i="7"/>
  <c r="K84" i="7"/>
  <c r="K72" i="7"/>
  <c r="K80" i="7"/>
  <c r="J37" i="7"/>
  <c r="K13" i="7"/>
  <c r="D71" i="7"/>
  <c r="N8" i="11"/>
  <c r="A2" i="11"/>
  <c r="D59" i="18"/>
  <c r="D64" i="18" s="1"/>
  <c r="F64" i="18" s="1"/>
  <c r="D8" i="18"/>
  <c r="A2" i="18"/>
  <c r="C81" i="10"/>
  <c r="C7" i="10"/>
  <c r="F5" i="10"/>
  <c r="A2" i="10"/>
  <c r="L84" i="7"/>
  <c r="L80" i="7"/>
  <c r="L72" i="7"/>
  <c r="L64" i="7"/>
  <c r="L63" i="7"/>
  <c r="L60" i="7"/>
  <c r="L59" i="7"/>
  <c r="L58" i="7"/>
  <c r="L57" i="7"/>
  <c r="L56" i="7"/>
  <c r="L55" i="7"/>
  <c r="L54" i="7"/>
  <c r="L53" i="7"/>
  <c r="L52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6" i="7"/>
  <c r="L35" i="7"/>
  <c r="F25" i="7"/>
  <c r="F24" i="7"/>
  <c r="L23" i="7"/>
  <c r="L21" i="7"/>
  <c r="L20" i="7"/>
  <c r="L19" i="7"/>
  <c r="L17" i="7"/>
  <c r="A7" i="7"/>
  <c r="L33" i="7"/>
  <c r="L30" i="7"/>
  <c r="N9" i="11" l="1"/>
  <c r="D29" i="19" s="1"/>
  <c r="N10" i="11"/>
  <c r="F13" i="7"/>
  <c r="C69" i="7"/>
  <c r="E69" i="7"/>
  <c r="E27" i="7" s="1"/>
  <c r="E26" i="7" s="1"/>
  <c r="D69" i="7"/>
  <c r="D27" i="7" s="1"/>
  <c r="F69" i="7"/>
  <c r="D66" i="10" s="1"/>
  <c r="E66" i="10" s="1"/>
  <c r="D24" i="9"/>
  <c r="E24" i="9" s="1"/>
  <c r="F28" i="7"/>
  <c r="D70" i="19"/>
  <c r="L24" i="7"/>
  <c r="D18" i="10"/>
  <c r="E18" i="10" s="1"/>
  <c r="L25" i="7"/>
  <c r="D19" i="10"/>
  <c r="E19" i="10" s="1"/>
  <c r="A50" i="7"/>
  <c r="A43" i="10"/>
  <c r="A59" i="19"/>
  <c r="A53" i="9"/>
  <c r="A21" i="19"/>
  <c r="A17" i="9" s="1"/>
  <c r="A20" i="9"/>
  <c r="C68" i="10"/>
  <c r="D34" i="18"/>
  <c r="L15" i="7"/>
  <c r="F71" i="7"/>
  <c r="L68" i="7"/>
  <c r="L65" i="7"/>
  <c r="L18" i="7"/>
  <c r="L32" i="7"/>
  <c r="L29" i="7"/>
  <c r="L34" i="7"/>
  <c r="J71" i="7"/>
  <c r="K71" i="7"/>
  <c r="L37" i="7"/>
  <c r="C65" i="9"/>
  <c r="D81" i="10"/>
  <c r="E81" i="10" s="1"/>
  <c r="C27" i="7" l="1"/>
  <c r="C26" i="7" s="1"/>
  <c r="C20" i="10"/>
  <c r="C86" i="10" s="1"/>
  <c r="D6" i="10" s="1"/>
  <c r="J27" i="7"/>
  <c r="J69" i="7"/>
  <c r="D26" i="7"/>
  <c r="K27" i="7"/>
  <c r="L69" i="7"/>
  <c r="D23" i="9"/>
  <c r="E23" i="9" s="1"/>
  <c r="D22" i="10"/>
  <c r="D21" i="10" s="1"/>
  <c r="F27" i="7"/>
  <c r="L71" i="7"/>
  <c r="A51" i="7"/>
  <c r="A44" i="10"/>
  <c r="A60" i="19"/>
  <c r="A54" i="9"/>
  <c r="K69" i="7"/>
  <c r="F70" i="19"/>
  <c r="L51" i="7"/>
  <c r="L13" i="7"/>
  <c r="D6" i="9"/>
  <c r="E6" i="9" s="1"/>
  <c r="L28" i="7"/>
  <c r="F26" i="7" l="1"/>
  <c r="E6" i="10"/>
  <c r="C12" i="7"/>
  <c r="C89" i="7" s="1"/>
  <c r="J26" i="7"/>
  <c r="K26" i="7"/>
  <c r="E22" i="10"/>
  <c r="E21" i="10" s="1"/>
  <c r="A45" i="10"/>
  <c r="A61" i="19"/>
  <c r="A55" i="9"/>
  <c r="L27" i="7"/>
  <c r="D65" i="9"/>
  <c r="E65" i="9" s="1"/>
  <c r="D7" i="10"/>
  <c r="E7" i="10" s="1"/>
  <c r="D12" i="7" l="1"/>
  <c r="D89" i="7" s="1"/>
  <c r="J89" i="7" s="1"/>
  <c r="E12" i="7"/>
  <c r="E89" i="7" s="1"/>
  <c r="F89" i="7"/>
  <c r="A53" i="7"/>
  <c r="A46" i="10"/>
  <c r="A56" i="9"/>
  <c r="L26" i="7"/>
  <c r="J12" i="7" l="1"/>
  <c r="K12" i="7"/>
  <c r="L12" i="7"/>
  <c r="A54" i="7"/>
  <c r="A47" i="10"/>
  <c r="L89" i="7"/>
  <c r="K89" i="7"/>
  <c r="A55" i="7" l="1"/>
  <c r="A48" i="10"/>
  <c r="A65" i="19"/>
  <c r="A60" i="9" s="1"/>
  <c r="A56" i="7" l="1"/>
  <c r="A49" i="10"/>
  <c r="A66" i="19"/>
  <c r="A61" i="9" s="1"/>
  <c r="A57" i="7" l="1"/>
  <c r="A50" i="10"/>
  <c r="A68" i="19"/>
  <c r="A67" i="19"/>
  <c r="A62" i="9" s="1"/>
  <c r="A58" i="7" l="1"/>
  <c r="A51" i="10"/>
  <c r="A63" i="9"/>
  <c r="A69" i="19"/>
  <c r="A64" i="9" s="1"/>
  <c r="A59" i="7" l="1"/>
  <c r="A52" i="10"/>
  <c r="A60" i="7" l="1"/>
  <c r="A54" i="10"/>
  <c r="A55" i="10" l="1"/>
  <c r="A63" i="7" l="1"/>
  <c r="A57" i="10"/>
  <c r="A64" i="7" l="1"/>
  <c r="A58" i="10"/>
  <c r="A65" i="7" l="1"/>
  <c r="A61" i="10"/>
  <c r="A62" i="10" l="1"/>
  <c r="A66" i="7"/>
  <c r="A67" i="7" l="1"/>
  <c r="A63" i="10"/>
  <c r="A68" i="7" l="1"/>
  <c r="A64" i="10"/>
  <c r="A65" i="10" l="1"/>
  <c r="A70" i="7" l="1"/>
  <c r="A67" i="10" s="1"/>
  <c r="A66" i="10"/>
  <c r="E77" i="10" l="1"/>
  <c r="D68" i="10"/>
  <c r="E68" i="10" s="1"/>
  <c r="E20" i="10" s="1"/>
  <c r="D20" i="10" l="1"/>
  <c r="D86" i="10" l="1"/>
  <c r="E86" i="10" l="1"/>
</calcChain>
</file>

<file path=xl/sharedStrings.xml><?xml version="1.0" encoding="utf-8"?>
<sst xmlns="http://schemas.openxmlformats.org/spreadsheetml/2006/main" count="541" uniqueCount="316">
  <si>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</si>
  <si>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</si>
  <si>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</si>
  <si>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</si>
  <si>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</si>
  <si>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</si>
  <si>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</si>
  <si>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</si>
  <si>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</si>
  <si>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</si>
  <si>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</si>
  <si>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</si>
  <si>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</si>
  <si>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</si>
  <si>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</si>
  <si>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</si>
  <si>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</si>
  <si>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</si>
  <si>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</si>
  <si>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</si>
  <si>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</si>
  <si>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</si>
  <si>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</si>
  <si>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</si>
  <si>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</si>
  <si>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</si>
  <si>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</si>
  <si>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</si>
  <si>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</si>
  <si>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</si>
  <si>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</si>
  <si>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</si>
  <si>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</si>
  <si>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</si>
  <si>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</si>
  <si>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</si>
  <si>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</si>
  <si>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</si>
  <si>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</si>
  <si>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</si>
  <si>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</si>
  <si>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</si>
  <si>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</si>
  <si>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</si>
  <si>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</si>
  <si>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</si>
  <si>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</si>
  <si>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</si>
  <si>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</si>
  <si>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</si>
  <si>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</si>
  <si>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</si>
  <si>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</si>
  <si>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</si>
  <si>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</si>
  <si>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</si>
  <si>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</si>
  <si>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</si>
  <si>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</si>
  <si>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</si>
  <si>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</si>
  <si>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</si>
  <si>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</si>
  <si>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</si>
  <si>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</si>
  <si>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</si>
  <si>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</si>
  <si>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</si>
  <si>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</si>
  <si>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</si>
  <si>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</si>
  <si>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</si>
  <si>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</si>
  <si>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</si>
  <si>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</si>
  <si>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</si>
  <si>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</si>
  <si>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</si>
  <si>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</si>
  <si>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</si>
  <si>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</si>
  <si>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</si>
  <si>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</si>
  <si>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</si>
  <si>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</si>
  <si>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</si>
  <si>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</si>
  <si>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</si>
  <si>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</si>
  <si>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</si>
  <si>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</si>
  <si>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</si>
  <si>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</si>
  <si>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</si>
  <si>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</si>
  <si>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</si>
  <si>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</si>
  <si>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</si>
  <si>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</si>
  <si>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</si>
  <si>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</si>
  <si>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</si>
  <si>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</si>
  <si>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</si>
  <si>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</si>
  <si>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</si>
  <si>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</si>
  <si>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</si>
  <si>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</si>
  <si>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</si>
  <si>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</si>
  <si>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</si>
  <si>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</si>
  <si>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</si>
  <si>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</si>
  <si>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</si>
  <si>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</si>
  <si>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</si>
  <si>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</si>
  <si>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</si>
  <si>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</si>
  <si>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</si>
  <si>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</si>
  <si>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</si>
  <si>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</si>
  <si>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</si>
  <si>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</si>
  <si>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</si>
  <si>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</si>
  <si>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</si>
  <si>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</si>
  <si>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</si>
  <si>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</si>
  <si>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</si>
  <si>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</si>
  <si>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</si>
  <si>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</si>
  <si>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</si>
  <si>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</si>
  <si>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</si>
  <si>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</si>
  <si>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</si>
  <si>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</si>
  <si>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</si>
  <si>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</si>
  <si>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</si>
  <si>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</si>
  <si>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</si>
  <si>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</si>
  <si>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</si>
  <si>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</si>
  <si>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</si>
  <si>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</si>
  <si>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</si>
  <si>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</si>
  <si>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</si>
  <si>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</si>
  <si>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</si>
  <si>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</si>
  <si>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</si>
  <si>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</si>
  <si>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</si>
  <si>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</si>
  <si>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</si>
  <si>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</si>
  <si>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</si>
  <si>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</si>
  <si>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</si>
  <si>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</si>
  <si>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</si>
  <si>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</si>
  <si>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</si>
  <si>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</si>
  <si>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</si>
  <si>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</si>
  <si>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</si>
  <si>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</si>
  <si>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</si>
  <si>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</si>
  <si>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</si>
  <si>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</si>
  <si>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</si>
  <si>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</si>
  <si>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</si>
  <si>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</si>
  <si>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</si>
  <si>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</si>
  <si>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</si>
  <si>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</si>
  <si>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</si>
  <si>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</si>
  <si>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</si>
  <si>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</si>
  <si>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</si>
  <si>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</si>
  <si>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</si>
  <si>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</si>
  <si>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</si>
  <si>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</si>
  <si>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</si>
  <si>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</si>
  <si>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</si>
  <si>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</si>
  <si>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</si>
  <si>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</si>
  <si>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</si>
  <si>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</si>
  <si>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</si>
  <si>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</si>
  <si>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</si>
  <si>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</si>
  <si>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</si>
  <si>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</si>
  <si>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</si>
  <si>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</si>
  <si>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</si>
  <si>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</si>
  <si>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</si>
  <si>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</si>
  <si>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</si>
  <si>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</si>
  <si>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</si>
  <si>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</si>
  <si>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</si>
  <si>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</si>
  <si>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</si>
  <si>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</si>
  <si>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</si>
  <si>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</si>
  <si>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</si>
  <si>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</si>
  <si>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</si>
  <si>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</si>
  <si>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</si>
  <si>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</si>
  <si>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</si>
  <si>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</si>
  <si>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</si>
  <si>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</si>
  <si>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</si>
  <si>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</si>
  <si>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</si>
  <si>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</si>
  <si>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</si>
  <si>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</si>
  <si>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</si>
  <si>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</si>
  <si>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</si>
  <si>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</si>
  <si>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</si>
  <si>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</si>
  <si>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</si>
  <si>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</si>
  <si>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</si>
  <si>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</si>
  <si>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</si>
  <si>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</si>
  <si>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</si>
  <si>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</si>
  <si>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</si>
  <si>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</si>
  <si>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</si>
  <si>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</si>
  <si>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</si>
  <si>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</si>
  <si>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</si>
  <si>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</si>
  <si>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</si>
  <si>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</si>
  <si>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</si>
  <si>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</si>
  <si>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</si>
  <si>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</si>
  <si>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</si>
  <si>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</si>
  <si>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</si>
  <si>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</si>
  <si>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</si>
  <si>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</si>
  <si>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</si>
  <si>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</si>
  <si>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</si>
  <si>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</si>
  <si>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</si>
  <si>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</si>
  <si>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</si>
  <si>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</si>
  <si>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</si>
  <si>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Դահլիճի վարձակալության գծով</t>
  </si>
  <si>
    <t>Բեմական  հագուստների (տարազների) գծով</t>
  </si>
  <si>
    <t>Տրանսպորտային   գծով</t>
  </si>
  <si>
    <t>ժորժետ  ՍՊԸ</t>
  </si>
  <si>
    <t>տեղափ. ծախսերի գծով</t>
  </si>
  <si>
    <t>31,12,2021թ</t>
  </si>
  <si>
    <t>Վալի գրուպ  ՍՊԸ</t>
  </si>
  <si>
    <t>ՄՏՍ  Հայաստան   ՓԲԸ</t>
  </si>
  <si>
    <t>Վագա  ֆարմ</t>
  </si>
  <si>
    <t>դեղորայքի գծով</t>
  </si>
  <si>
    <t>Իայսիտելեկոմ  ՍՊԸ</t>
  </si>
  <si>
    <t>ինտերնետ կապի գծով</t>
  </si>
  <si>
    <t>Հոմշին  ՍՊԸ</t>
  </si>
  <si>
    <t>շին ապրանքի գծով</t>
  </si>
  <si>
    <t>Ոսկե  Ագա  ՍՊԸ</t>
  </si>
  <si>
    <t>տնտես.ապրանք.գծով</t>
  </si>
  <si>
    <t>Հերմինե Ղարիբյան  Ա/Ձ</t>
  </si>
  <si>
    <t>գրասենյակ.ապրանք. գծով</t>
  </si>
  <si>
    <t>Հակոբ Ղազարյան  Ա/Ձ</t>
  </si>
  <si>
    <t>Մանուկյան և որդիներ  ՍՊԸ</t>
  </si>
  <si>
    <t>31.12.2023թ</t>
  </si>
  <si>
    <t>Տրանսպորտային ծախսերի գծով</t>
  </si>
  <si>
    <t>բեմական հագուստներ, տարազներ</t>
  </si>
  <si>
    <t>դուրս գրվող գույքի վերագնահատման գծով</t>
  </si>
  <si>
    <t>Ա. Հովհաննիսյան</t>
  </si>
  <si>
    <t xml:space="preserve">Ի. Ավետիսյան </t>
  </si>
  <si>
    <t>«Ավետ Տերտերյանի անվան արվեստի դպրոց» ՀՈԱԿ-ի</t>
  </si>
  <si>
    <t>հասույթ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</si>
</sst>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sz val="12"/>
      <color theme="9" tint="-0.249977111117893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sz val="12"/>
      <color theme="0"/>
      <name val="GHEA Grapalat"/>
      <family val="3"/>
    </font>
    <font>
      <b/>
      <sz val="10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166" fontId="49" fillId="0" borderId="0" xfId="45" applyNumberFormat="1" applyFont="1" applyAlignment="1">
      <alignment vertical="center"/>
    </xf>
    <xf numFmtId="166" fontId="31" fillId="0" borderId="10" xfId="20" applyNumberFormat="1" applyFont="1" applyBorder="1" applyAlignment="1" applyProtection="1">
      <alignment horizontal="left" vertical="center"/>
      <protection locked="0"/>
    </xf>
    <xf numFmtId="166" fontId="31" fillId="0" borderId="0" xfId="45" applyNumberFormat="1" applyFont="1" applyAlignment="1" applyProtection="1">
      <alignment horizontal="center" vertical="center"/>
      <protection locked="0"/>
    </xf>
    <xf numFmtId="166" fontId="28" fillId="0" borderId="0" xfId="45" applyNumberFormat="1" applyFont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4" fontId="61" fillId="0" borderId="19" xfId="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0" fontId="65" fillId="0" borderId="0" xfId="45" applyFont="1" applyAlignment="1" applyProtection="1">
      <alignment vertical="center"/>
      <protection locked="0"/>
    </xf>
    <xf numFmtId="0" fontId="66" fillId="0" borderId="0" xfId="45" applyFont="1" applyAlignment="1" applyProtection="1">
      <alignment horizontal="center" vertical="center"/>
      <protection locked="0"/>
    </xf>
    <xf numFmtId="3" fontId="65" fillId="0" borderId="0" xfId="45" applyNumberFormat="1" applyFont="1" applyAlignment="1" applyProtection="1">
      <alignment vertical="center"/>
      <protection locked="0"/>
    </xf>
    <xf numFmtId="166" fontId="65" fillId="0" borderId="0" xfId="45" applyNumberFormat="1" applyFont="1" applyAlignment="1" applyProtection="1">
      <alignment vertical="center"/>
      <protection locked="0"/>
    </xf>
    <xf numFmtId="166" fontId="67" fillId="0" borderId="0" xfId="45" applyNumberFormat="1" applyFont="1" applyAlignment="1" applyProtection="1">
      <alignment horizontal="center" vertical="center"/>
      <protection locked="0"/>
    </xf>
    <xf numFmtId="166" fontId="67" fillId="0" borderId="0" xfId="45" applyNumberFormat="1" applyFont="1" applyAlignment="1" applyProtection="1">
      <alignment horizontal="left" vertical="center"/>
      <protection locked="0"/>
    </xf>
    <xf numFmtId="166" fontId="68" fillId="0" borderId="0" xfId="46" applyNumberFormat="1" applyFont="1" applyAlignment="1" applyProtection="1">
      <alignment horizontal="center" vertical="center" wrapText="1"/>
      <protection locked="0"/>
    </xf>
    <xf numFmtId="166" fontId="28" fillId="0" borderId="0" xfId="46" applyNumberFormat="1" applyFont="1" applyAlignment="1" applyProtection="1">
      <alignment vertical="center" wrapText="1"/>
      <protection locked="0"/>
    </xf>
    <xf numFmtId="166" fontId="31" fillId="24" borderId="10" xfId="45" applyNumberFormat="1" applyFont="1" applyFill="1" applyBorder="1" applyAlignment="1">
      <alignment horizontal="center" vertical="center" wrapText="1"/>
    </xf>
    <xf numFmtId="166" fontId="69" fillId="0" borderId="0" xfId="46" applyNumberFormat="1" applyFont="1" applyAlignment="1" applyProtection="1">
      <alignment vertical="center" wrapText="1"/>
      <protection locked="0"/>
    </xf>
    <xf numFmtId="3" fontId="67" fillId="0" borderId="0" xfId="45" applyNumberFormat="1" applyFont="1" applyAlignment="1" applyProtection="1">
      <alignment horizontal="center" vertical="center"/>
      <protection locked="0"/>
    </xf>
    <xf numFmtId="164" fontId="67" fillId="0" borderId="0" xfId="45" applyNumberFormat="1" applyFont="1" applyAlignment="1">
      <alignment horizontal="center" vertical="center"/>
    </xf>
    <xf numFmtId="166" fontId="70" fillId="0" borderId="0" xfId="45" applyNumberFormat="1" applyFont="1" applyAlignment="1">
      <alignment vertical="center" wrapText="1"/>
    </xf>
    <xf numFmtId="0" fontId="70" fillId="0" borderId="0" xfId="45" applyFont="1" applyAlignment="1">
      <alignment vertical="center" wrapText="1"/>
    </xf>
    <xf numFmtId="0" fontId="70" fillId="0" borderId="0" xfId="45" applyFont="1" applyAlignment="1">
      <alignment horizontal="center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70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63" fillId="0" borderId="12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O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AA6ADAAMAAgAFAATQAAAAAAAAAAAAAAAAAAAAAAAAAAAAAAAAAAAAAAAAAAAAAAAAAAAAAAAAAAAAAAAAAAAAAAAAAAAAAAAAAAAAAAAAAAAAAAAAAAAAAAAAAAAAAAAAAAAAAAAADoBwQABAASABAAA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jAwMTlaMCMGCSqGSIb3DQEJBDEWBBRuTUGO2eTw1V5iblJZ4jIRYZ1q1jArBgsqhkiG9w0BCRACDDEcMBowGDAWBBRE5xMFRVajmd/v2Zzf5CvSbEm8HjANBgkqhkiG9w0BAQEFAASCAQA47kxtEJON7d3fm5gXgYOrL4o62kiMW9Tug43HyrMJHTdZArUl02sXyx8c+CzJaw/lBbQJaEUBVpkMg3L5Ee8pY+5Z6EhVn253/XxQrwlIIgh/MYXg6YWM3OwsHNr7VxMt3LZyh/sxlmJfOppKdnw2jO5QLtNxyZgMTaP/My7TWMCPwkKgNTY0S6cHG1mBkeueWsrSatidlvoZKv1bcz8zDidf5GmqFZ8lDOQX6HBiM9eCMS04G2aTntJ7XnSxpY/giGsdROTn1MTFYEF8aSIo1S1sNAEmYTEU/gzpCc4TU/ij+ctmtFwyrDcQWjd0ZCvM2iHOD2R+ooruma6bFTv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AA6ADAAMAAgAFAATQAAAAAAAAAAAAAAAAAAAAAAAAAAAAAAAAAAAAAAAAAAAAAAAAAAAAAAAAAAAAAAAAAAAAAAAAAAAAAAAAAAAAAAAAAAAAAAAAAAAAAAAAAAAAAAAAAAAAAAAADoBwQABAASABAAA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jAwMjRaMCMGCSqGSIb3DQEJBDEWBBQN6u9Dp3mErx5izU0ImwbXYlVhQDArBgsqhkiG9w0BCRACDDEcMBowGDAWBBRE5xMFRVajmd/v2Zzf5CvSbEm8HjANBgkqhkiG9w0BAQEFAASCAQCSaGJ/ZYWkgd3TCqYOn676NQBMXwphhSE1aigASeifICluFegNdO4+NiznmgY5HlKYruVOCZHVxYZjNyMuY0adfWs68UizOPR3SRIqTKneAPvAoxxgRy/apm/P0qtaQ0FDcQlYhy8QuGmRAK1GqGCt1EcUk44H/IzSKUhKSelZ6I21HqylwKJJNf94pR7UgH0ddZgdiXt2gbEoYK5YHVavQoeHnOm1ogz6v/N6CX8M/4zyVXsT5efp3q1cVDiZ8mdSCP8kU5hNeIOq4jBonAZvXza/qCldSnc76fiLuRy3snC+srfDF7XVJVZbxbHtkOTX98zk5T7tQB7y5DY8UUP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71</xdr:row>
          <xdr:rowOff>0</xdr:rowOff>
        </xdr:from>
        <xdr:to>
          <xdr:col>2</xdr:col>
          <xdr:colOff>2540000</xdr:colOff>
          <xdr:row>76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B499EDF5-EA71-7530-D63E-9564DDD157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1216025</xdr:colOff>
          <xdr:row>95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2601C7B5-BBAC-21AC-4736-7B17B6DD6F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8"/>
  <sheetViews>
    <sheetView view="pageBreakPreview" topLeftCell="A56" zoomScaleNormal="100" zoomScaleSheetLayoutView="100" workbookViewId="0">
      <selection activeCell="C77" sqref="C77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5</v>
      </c>
      <c r="F1" s="36"/>
    </row>
    <row r="2" spans="1:15" s="6" customFormat="1">
      <c r="C2" s="36"/>
      <c r="D2" s="524" t="s">
        <v>37</v>
      </c>
      <c r="E2" s="524"/>
      <c r="F2" s="36"/>
    </row>
    <row r="3" spans="1:15" s="6" customFormat="1">
      <c r="C3" s="36"/>
      <c r="D3" s="6" t="s">
        <v>204</v>
      </c>
      <c r="F3" s="36"/>
    </row>
    <row r="4" spans="1:15" s="38" customFormat="1" ht="24.75" customHeight="1">
      <c r="B4" s="321"/>
      <c r="C4" s="321"/>
      <c r="D4" s="524" t="s">
        <v>231</v>
      </c>
      <c r="E4" s="524"/>
    </row>
    <row r="5" spans="1:15" s="38" customFormat="1" ht="20.25" customHeight="1">
      <c r="B5" s="321"/>
      <c r="C5" s="524" t="s">
        <v>205</v>
      </c>
      <c r="D5" s="524"/>
      <c r="E5" s="524"/>
    </row>
    <row r="6" spans="1:15" ht="18.75" customHeight="1">
      <c r="A6" s="525" t="s">
        <v>38</v>
      </c>
      <c r="B6" s="525"/>
      <c r="C6" s="525"/>
      <c r="D6" s="525"/>
      <c r="E6" s="525"/>
      <c r="F6" s="39"/>
    </row>
    <row r="7" spans="1:15" ht="46.5" customHeight="1">
      <c r="A7" s="522" t="s">
        <v>314</v>
      </c>
      <c r="B7" s="522"/>
      <c r="C7" s="522"/>
      <c r="D7" s="522"/>
      <c r="E7" s="522"/>
      <c r="F7" s="61"/>
    </row>
    <row r="8" spans="1:15" ht="18.75" customHeight="1">
      <c r="A8" s="523" t="s">
        <v>233</v>
      </c>
      <c r="B8" s="523"/>
      <c r="C8" s="523"/>
      <c r="D8" s="523"/>
      <c r="E8" s="523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3"/>
      <c r="K9" s="2"/>
    </row>
    <row r="10" spans="1:15" ht="20.25">
      <c r="A10" s="44" t="s">
        <v>7</v>
      </c>
      <c r="B10" s="45" t="s">
        <v>119</v>
      </c>
      <c r="C10" s="46"/>
      <c r="D10" s="47"/>
      <c r="E10" s="304"/>
      <c r="F10" s="491"/>
      <c r="G10" s="492"/>
      <c r="H10" s="491"/>
    </row>
    <row r="11" spans="1:15" ht="22.15" customHeight="1">
      <c r="A11" s="97">
        <v>1</v>
      </c>
      <c r="B11" s="20" t="s">
        <v>112</v>
      </c>
      <c r="C11" s="48"/>
      <c r="D11" s="196">
        <f>+'Khmberi ev erekhaneri tiv'!I20</f>
        <v>129667.79999999999</v>
      </c>
      <c r="E11" s="305"/>
      <c r="F11" s="52"/>
    </row>
    <row r="12" spans="1:15">
      <c r="A12" s="97">
        <f>+A11+1</f>
        <v>2</v>
      </c>
      <c r="B12" s="431" t="s">
        <v>195</v>
      </c>
      <c r="C12" s="48"/>
      <c r="D12" s="196">
        <v>3921.9</v>
      </c>
      <c r="E12" s="305"/>
      <c r="F12" s="2"/>
    </row>
    <row r="13" spans="1:15" ht="18" customHeight="1">
      <c r="A13" s="97">
        <v>3</v>
      </c>
      <c r="B13" s="241" t="s">
        <v>234</v>
      </c>
      <c r="C13" s="48"/>
      <c r="D13" s="198">
        <f>+Ashkhatavardz!L7</f>
        <v>967.2</v>
      </c>
      <c r="E13" s="305"/>
      <c r="F13" s="2"/>
    </row>
    <row r="14" spans="1:15" s="3" customFormat="1">
      <c r="A14" s="97">
        <v>4</v>
      </c>
      <c r="B14" s="20" t="s">
        <v>8</v>
      </c>
      <c r="C14" s="49"/>
      <c r="D14" s="196">
        <v>32800</v>
      </c>
      <c r="E14" s="305"/>
      <c r="F14" s="232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6">
        <f>+'Komunal '!M28</f>
        <v>0</v>
      </c>
      <c r="E15" s="305"/>
      <c r="F15" s="232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174</v>
      </c>
      <c r="C16" s="49"/>
      <c r="D16" s="196">
        <v>0</v>
      </c>
      <c r="E16" s="305"/>
      <c r="F16" s="232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7</v>
      </c>
      <c r="B17" s="20" t="s">
        <v>9</v>
      </c>
      <c r="C17" s="49"/>
      <c r="D17" s="196">
        <v>0</v>
      </c>
      <c r="E17" s="305"/>
      <c r="F17" s="232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8</v>
      </c>
      <c r="B18" s="20" t="s">
        <v>68</v>
      </c>
      <c r="C18" s="49"/>
      <c r="D18" s="196">
        <v>0</v>
      </c>
      <c r="E18" s="305"/>
      <c r="F18" s="232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5</v>
      </c>
      <c r="B19" s="20" t="s">
        <v>117</v>
      </c>
      <c r="C19" s="49"/>
      <c r="D19" s="196">
        <v>2516</v>
      </c>
      <c r="E19" s="305"/>
      <c r="F19" s="232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96">
        <f>+A19+0.1</f>
        <v>5.0999999999999996</v>
      </c>
      <c r="B20" s="18" t="s">
        <v>69</v>
      </c>
      <c r="C20" s="49"/>
      <c r="D20" s="197"/>
      <c r="E20" s="306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5.1999999999999993</v>
      </c>
      <c r="B21" s="18" t="s">
        <v>70</v>
      </c>
      <c r="C21" s="49"/>
      <c r="D21" s="433"/>
      <c r="E21" s="307"/>
      <c r="F21" s="5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>
      <c r="A22" s="97">
        <f>+A19+1</f>
        <v>6</v>
      </c>
      <c r="B22" s="20" t="s">
        <v>10</v>
      </c>
      <c r="C22" s="49"/>
      <c r="D22" s="196">
        <v>317.8</v>
      </c>
      <c r="E22" s="305"/>
      <c r="F22" s="232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7</v>
      </c>
      <c r="B23" s="20" t="s">
        <v>276</v>
      </c>
      <c r="C23" s="49"/>
      <c r="D23" s="198">
        <f>+'Komunal '!N20</f>
        <v>6.2</v>
      </c>
      <c r="E23" s="305"/>
      <c r="F23" s="232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8</v>
      </c>
      <c r="B24" s="19" t="s">
        <v>208</v>
      </c>
      <c r="C24" s="239"/>
      <c r="D24" s="196"/>
      <c r="E24" s="305"/>
      <c r="F24" s="302"/>
    </row>
    <row r="25" spans="1:25" s="2" customFormat="1">
      <c r="A25" s="97"/>
      <c r="B25" s="19"/>
      <c r="C25" s="239"/>
      <c r="D25" s="196"/>
      <c r="E25" s="305"/>
    </row>
    <row r="26" spans="1:25" ht="24" customHeight="1">
      <c r="A26" s="44"/>
      <c r="B26" s="15" t="s">
        <v>25</v>
      </c>
      <c r="C26" s="46"/>
      <c r="D26" s="225">
        <f>SUM(D11:D19,D22:D25)</f>
        <v>170196.9</v>
      </c>
      <c r="E26" s="308"/>
    </row>
    <row r="27" spans="1:25" ht="13.5" customHeight="1">
      <c r="A27" s="37"/>
      <c r="B27" s="44"/>
      <c r="C27" s="48"/>
      <c r="D27" s="198"/>
      <c r="E27" s="198"/>
    </row>
    <row r="28" spans="1:25" ht="24.75" customHeight="1">
      <c r="A28" s="44" t="s">
        <v>11</v>
      </c>
      <c r="B28" s="50" t="s">
        <v>120</v>
      </c>
      <c r="C28" s="47"/>
      <c r="D28" s="226"/>
      <c r="E28" s="22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267</v>
      </c>
      <c r="C29" s="49"/>
      <c r="D29" s="198">
        <f>+Ashkhatavardz!N9-'Dramakan hosqer'!F85-'Dramakan hosqer'!F86</f>
        <v>155470.9</v>
      </c>
      <c r="E29" s="305"/>
      <c r="F29" s="232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1">+A29+0.1</f>
        <v>1.1000000000000001</v>
      </c>
      <c r="B30" s="134" t="s">
        <v>113</v>
      </c>
      <c r="C30" s="49"/>
      <c r="D30" s="197">
        <f>+Ashkhatavardz!I7</f>
        <v>26240</v>
      </c>
      <c r="E30" s="306"/>
      <c r="F30" s="219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3" t="s">
        <v>236</v>
      </c>
      <c r="C31" s="49"/>
      <c r="D31" s="197"/>
      <c r="E31" s="307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>
      <c r="A32" s="96">
        <v>1.2</v>
      </c>
      <c r="B32" s="133" t="s">
        <v>237</v>
      </c>
      <c r="C32" s="49"/>
      <c r="D32" s="197">
        <f>+Ashkhatavardz!L7</f>
        <v>967.2</v>
      </c>
      <c r="E32" s="30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6">
        <f>+'Komunal '!F20</f>
        <v>4160.1000000000004</v>
      </c>
      <c r="E33" s="305"/>
      <c r="F33" s="232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6">
        <f>+'Komunal '!J20</f>
        <v>1246</v>
      </c>
      <c r="E34" s="305"/>
      <c r="F34" s="232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8" si="2">+A34+1</f>
        <v>4</v>
      </c>
      <c r="B35" s="20" t="s">
        <v>14</v>
      </c>
      <c r="C35" s="49"/>
      <c r="D35" s="196">
        <f>+'Komunal '!O20</f>
        <v>162.80000000000001</v>
      </c>
      <c r="E35" s="305"/>
      <c r="F35" s="232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6">
        <v>85</v>
      </c>
      <c r="E36" s="305"/>
      <c r="F36" s="23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 t="shared" si="2"/>
        <v>6</v>
      </c>
      <c r="B37" s="20" t="s">
        <v>16</v>
      </c>
      <c r="C37" s="49"/>
      <c r="D37" s="196">
        <v>30</v>
      </c>
      <c r="E37" s="305"/>
      <c r="F37" s="23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f t="shared" si="2"/>
        <v>7</v>
      </c>
      <c r="B38" s="20" t="s">
        <v>266</v>
      </c>
      <c r="C38" s="49"/>
      <c r="D38" s="196">
        <f>SUM(D39:D41)</f>
        <v>224.4</v>
      </c>
      <c r="E38" s="305"/>
      <c r="F38" s="23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7.1</v>
      </c>
      <c r="B39" s="18" t="s">
        <v>17</v>
      </c>
      <c r="C39" s="49"/>
      <c r="D39" s="197">
        <v>117.6</v>
      </c>
      <c r="E39" s="307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7.1999999999999993</v>
      </c>
      <c r="B40" s="18" t="s">
        <v>18</v>
      </c>
      <c r="C40" s="49"/>
      <c r="D40" s="197">
        <v>22.8</v>
      </c>
      <c r="E40" s="307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7.2999999999999989</v>
      </c>
      <c r="B41" s="18" t="s">
        <v>19</v>
      </c>
      <c r="C41" s="49"/>
      <c r="D41" s="197">
        <v>84</v>
      </c>
      <c r="E41" s="307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>+A38+1</f>
        <v>8</v>
      </c>
      <c r="B42" s="20" t="s">
        <v>20</v>
      </c>
      <c r="C42" s="49"/>
      <c r="D42" s="196">
        <v>20</v>
      </c>
      <c r="E42" s="305"/>
      <c r="F42" s="232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5" si="4">+A42+1</f>
        <v>9</v>
      </c>
      <c r="B43" s="20" t="s">
        <v>26</v>
      </c>
      <c r="C43" s="49"/>
      <c r="D43" s="196">
        <v>650</v>
      </c>
      <c r="E43" s="305"/>
      <c r="F43" s="232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4"/>
        <v>10</v>
      </c>
      <c r="B44" s="20" t="s">
        <v>21</v>
      </c>
      <c r="C44" s="49"/>
      <c r="D44" s="196">
        <v>450</v>
      </c>
      <c r="E44" s="305"/>
      <c r="F44" s="232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11</v>
      </c>
      <c r="B45" s="20" t="s">
        <v>71</v>
      </c>
      <c r="C45" s="49"/>
      <c r="D45" s="196">
        <v>300</v>
      </c>
      <c r="E45" s="305"/>
      <c r="F45" s="232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4"/>
        <v>12</v>
      </c>
      <c r="B46" s="20" t="s">
        <v>45</v>
      </c>
      <c r="C46" s="49"/>
      <c r="D46" s="196">
        <v>500</v>
      </c>
      <c r="E46" s="305"/>
      <c r="F46" s="232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97">
        <f t="shared" si="4"/>
        <v>13</v>
      </c>
      <c r="B47" s="20" t="s">
        <v>114</v>
      </c>
      <c r="C47" s="49"/>
      <c r="D47" s="196">
        <v>100</v>
      </c>
      <c r="E47" s="305"/>
      <c r="F47" s="232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f t="shared" si="4"/>
        <v>14</v>
      </c>
      <c r="B48" s="20" t="s">
        <v>115</v>
      </c>
      <c r="C48" s="49"/>
      <c r="D48" s="196">
        <v>100</v>
      </c>
      <c r="E48" s="305"/>
      <c r="F48" s="232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f t="shared" si="4"/>
        <v>15</v>
      </c>
      <c r="B49" s="20" t="s">
        <v>22</v>
      </c>
      <c r="C49" s="49"/>
      <c r="D49" s="196">
        <v>530</v>
      </c>
      <c r="E49" s="305"/>
      <c r="F49" s="232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4"/>
        <v>16</v>
      </c>
      <c r="B50" s="20" t="s">
        <v>23</v>
      </c>
      <c r="C50" s="49"/>
      <c r="D50" s="196">
        <v>120</v>
      </c>
      <c r="E50" s="305"/>
      <c r="F50" s="232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17</v>
      </c>
      <c r="B51" s="20" t="s">
        <v>63</v>
      </c>
      <c r="C51" s="49"/>
      <c r="D51" s="196">
        <v>0</v>
      </c>
      <c r="E51" s="305"/>
      <c r="F51" s="232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18</v>
      </c>
      <c r="B52" s="20" t="s">
        <v>50</v>
      </c>
      <c r="C52" s="49"/>
      <c r="D52" s="196">
        <f>+'Komunal '!M28</f>
        <v>0</v>
      </c>
      <c r="E52" s="305"/>
      <c r="F52" s="232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17</v>
      </c>
      <c r="B53" s="20" t="s">
        <v>42</v>
      </c>
      <c r="C53" s="49"/>
      <c r="D53" s="196">
        <v>360</v>
      </c>
      <c r="E53" s="305"/>
      <c r="F53" s="232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18</v>
      </c>
      <c r="B54" s="20" t="s">
        <v>72</v>
      </c>
      <c r="C54" s="49"/>
      <c r="D54" s="196">
        <v>190</v>
      </c>
      <c r="E54" s="305"/>
      <c r="F54" s="232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19</v>
      </c>
      <c r="B55" s="20" t="s">
        <v>73</v>
      </c>
      <c r="C55" s="49"/>
      <c r="D55" s="196">
        <v>117</v>
      </c>
      <c r="E55" s="305"/>
      <c r="F55" s="232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20</v>
      </c>
      <c r="B56" s="20" t="s">
        <v>43</v>
      </c>
      <c r="C56" s="49"/>
      <c r="D56" s="196">
        <v>3</v>
      </c>
      <c r="E56" s="305"/>
      <c r="F56" s="232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97">
        <f t="shared" si="4"/>
        <v>21</v>
      </c>
      <c r="B57" s="20" t="s">
        <v>116</v>
      </c>
      <c r="C57" s="49"/>
      <c r="D57" s="196">
        <v>50</v>
      </c>
      <c r="E57" s="305"/>
      <c r="F57" s="232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7">
        <f t="shared" si="4"/>
        <v>22</v>
      </c>
      <c r="B58" s="20" t="s">
        <v>44</v>
      </c>
      <c r="C58" s="49"/>
      <c r="D58" s="196">
        <v>50</v>
      </c>
      <c r="E58" s="305"/>
      <c r="F58" s="232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f t="shared" si="4"/>
        <v>23</v>
      </c>
      <c r="B59" s="20" t="s">
        <v>60</v>
      </c>
      <c r="C59" s="49"/>
      <c r="D59" s="196">
        <v>120</v>
      </c>
      <c r="E59" s="305"/>
      <c r="F59" s="232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f t="shared" si="4"/>
        <v>24</v>
      </c>
      <c r="B60" s="20" t="s">
        <v>176</v>
      </c>
      <c r="C60" s="49"/>
      <c r="D60" s="196">
        <v>300</v>
      </c>
      <c r="E60" s="305"/>
      <c r="F60" s="232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f t="shared" si="4"/>
        <v>25</v>
      </c>
      <c r="B61" s="19" t="s">
        <v>269</v>
      </c>
      <c r="C61" s="49"/>
      <c r="D61" s="196">
        <v>500</v>
      </c>
      <c r="E61" s="305"/>
      <c r="F61" s="232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>
      <c r="A62" s="97">
        <v>26</v>
      </c>
      <c r="B62" s="19" t="s">
        <v>290</v>
      </c>
      <c r="C62" s="49"/>
      <c r="D62" s="196">
        <v>500</v>
      </c>
      <c r="E62" s="305"/>
      <c r="F62" s="232"/>
      <c r="G62" s="2"/>
      <c r="H62" s="2"/>
      <c r="I62" s="2"/>
      <c r="J62" s="2"/>
      <c r="K62" s="2"/>
      <c r="L62" s="2"/>
      <c r="M62" s="2"/>
      <c r="N62" s="2"/>
      <c r="O62" s="2"/>
    </row>
    <row r="63" spans="1:15" s="2" customFormat="1">
      <c r="A63" s="97">
        <v>27</v>
      </c>
      <c r="B63" s="19" t="s">
        <v>288</v>
      </c>
      <c r="C63" s="239"/>
      <c r="D63" s="196">
        <v>600</v>
      </c>
      <c r="E63" s="305"/>
      <c r="F63" s="302"/>
    </row>
    <row r="64" spans="1:15" s="2" customFormat="1">
      <c r="A64" s="97">
        <v>28</v>
      </c>
      <c r="B64" s="19" t="s">
        <v>289</v>
      </c>
      <c r="C64" s="239"/>
      <c r="D64" s="196">
        <v>441.7</v>
      </c>
      <c r="E64" s="305"/>
      <c r="F64" s="302"/>
    </row>
    <row r="65" spans="1:16" s="2" customFormat="1">
      <c r="A65" s="97">
        <f t="shared" si="4"/>
        <v>29</v>
      </c>
      <c r="B65" s="19" t="s">
        <v>207</v>
      </c>
      <c r="C65" s="239"/>
      <c r="D65" s="196">
        <v>300</v>
      </c>
      <c r="E65" s="305"/>
      <c r="F65" s="302"/>
    </row>
    <row r="66" spans="1:16" s="3" customFormat="1">
      <c r="A66" s="97">
        <f>+A65+1</f>
        <v>30</v>
      </c>
      <c r="B66" s="20" t="s">
        <v>24</v>
      </c>
      <c r="C66" s="49"/>
      <c r="D66" s="196">
        <v>2516</v>
      </c>
      <c r="E66" s="305"/>
      <c r="F66" s="232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t="13.5">
      <c r="A67" s="96">
        <f>+A66+0.1</f>
        <v>30.1</v>
      </c>
      <c r="B67" s="1" t="s">
        <v>74</v>
      </c>
      <c r="C67" s="49"/>
      <c r="D67" s="197">
        <v>2516</v>
      </c>
      <c r="E67" s="307"/>
      <c r="F67" s="17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+A66+1</f>
        <v>31</v>
      </c>
      <c r="B68" s="20" t="s">
        <v>75</v>
      </c>
      <c r="C68" s="49"/>
      <c r="D68" s="196">
        <v>0</v>
      </c>
      <c r="E68" s="305"/>
      <c r="F68" s="232"/>
      <c r="G68" s="2"/>
      <c r="H68" s="2"/>
      <c r="I68" s="2"/>
      <c r="J68" s="2"/>
      <c r="K68" s="2"/>
      <c r="L68" s="2"/>
      <c r="M68" s="2"/>
      <c r="N68" s="2"/>
      <c r="O68" s="2"/>
    </row>
    <row r="69" spans="1:16" s="3" customFormat="1" hidden="1">
      <c r="A69" s="97">
        <f>+A68+1</f>
        <v>32</v>
      </c>
      <c r="B69" s="20" t="s">
        <v>64</v>
      </c>
      <c r="C69" s="49"/>
      <c r="D69" s="97">
        <v>0</v>
      </c>
      <c r="E69" s="305"/>
      <c r="F69" s="232"/>
      <c r="G69" s="2"/>
      <c r="H69" s="2"/>
      <c r="I69" s="2"/>
      <c r="J69" s="2"/>
      <c r="K69" s="2"/>
      <c r="L69" s="2"/>
      <c r="M69" s="2"/>
      <c r="N69" s="2"/>
      <c r="O69" s="2"/>
    </row>
    <row r="70" spans="1:16">
      <c r="A70" s="51"/>
      <c r="B70" s="52" t="s">
        <v>27</v>
      </c>
      <c r="C70" s="46"/>
      <c r="D70" s="222">
        <f>SUM(D29,D33:D38,D42:D66,D68:D69)</f>
        <v>170196.9</v>
      </c>
      <c r="E70" s="309"/>
      <c r="F70" s="222">
        <f>+D26-D70</f>
        <v>0</v>
      </c>
    </row>
    <row r="71" spans="1:16" ht="12.75" customHeight="1">
      <c r="B71" s="53"/>
      <c r="C71" s="8"/>
    </row>
    <row r="72" spans="1:16" s="6" customFormat="1" ht="17.25" hidden="1" customHeight="1">
      <c r="B72" s="456" t="s">
        <v>2</v>
      </c>
      <c r="C72" s="65"/>
      <c r="D72" s="310" t="s">
        <v>312</v>
      </c>
    </row>
    <row r="73" spans="1:16" s="6" customFormat="1" ht="12" hidden="1" customHeight="1">
      <c r="B73" s="457"/>
      <c r="D73" s="458" t="s">
        <v>90</v>
      </c>
      <c r="E73" s="459"/>
    </row>
    <row r="74" spans="1:16" s="6" customFormat="1" ht="18.75" hidden="1" customHeight="1">
      <c r="B74" s="456" t="s">
        <v>6</v>
      </c>
      <c r="C74" s="65"/>
      <c r="D74" s="310" t="s">
        <v>313</v>
      </c>
    </row>
    <row r="75" spans="1:16" s="6" customFormat="1" ht="14.25" hidden="1" customHeight="1">
      <c r="D75" s="458" t="s">
        <v>90</v>
      </c>
      <c r="E75" s="459"/>
    </row>
    <row r="76" spans="1:16" s="6" customFormat="1" hidden="1">
      <c r="B76" s="78" t="s">
        <v>168</v>
      </c>
      <c r="D76" s="38"/>
      <c r="E76" s="38"/>
    </row>
    <row r="77" spans="1:16" s="460" customFormat="1" ht="114" customHeight="1">
      <c r="B77" s="461" t="s">
        <v>196</v>
      </c>
      <c r="C77" s="455"/>
      <c r="D77" s="462" t="s">
        <v>230</v>
      </c>
      <c r="E77" s="463"/>
    </row>
    <row r="78" spans="1:16" ht="21.75" customHeight="1">
      <c r="B78" s="205"/>
      <c r="C78" s="68"/>
      <c r="E78" s="7"/>
      <c r="F78" s="37"/>
      <c r="P78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71</xdr:row>
                <xdr:rowOff>0</xdr:rowOff>
              </from>
              <to>
                <xdr:col>2</xdr:col>
                <xdr:colOff>2543175</xdr:colOff>
                <xdr:row>76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118"/>
  <sheetViews>
    <sheetView tabSelected="1" view="pageBreakPreview" topLeftCell="A61" zoomScaleSheetLayoutView="100" workbookViewId="0">
      <selection activeCell="C96" sqref="C96:D96"/>
    </sheetView>
  </sheetViews>
  <sheetFormatPr defaultColWidth="9.140625" defaultRowHeight="13.5"/>
  <cols>
    <col min="1" max="1" width="5.28515625" style="71" customWidth="1"/>
    <col min="2" max="2" width="43.5703125" style="277" customWidth="1"/>
    <col min="3" max="3" width="19.85546875" style="71" customWidth="1"/>
    <col min="4" max="4" width="19.140625" style="71" customWidth="1"/>
    <col min="5" max="5" width="16.85546875" style="71" customWidth="1"/>
    <col min="6" max="6" width="17.140625" style="71" customWidth="1"/>
    <col min="7" max="7" width="3.5703125" style="71" customWidth="1"/>
    <col min="8" max="8" width="13.28515625" style="71" customWidth="1"/>
    <col min="9" max="9" width="37.140625" style="93" customWidth="1"/>
    <col min="10" max="12" width="0" style="70" hidden="1" customWidth="1"/>
    <col min="13" max="13" width="11.85546875" style="78" customWidth="1"/>
    <col min="14" max="16" width="9.140625" style="70"/>
    <col min="17" max="16384" width="9.140625" style="71"/>
  </cols>
  <sheetData>
    <row r="1" spans="1:16" s="65" customFormat="1" ht="17.25">
      <c r="A1" s="322"/>
      <c r="B1" s="323"/>
      <c r="C1" s="320"/>
      <c r="D1" s="320"/>
      <c r="E1" s="320"/>
      <c r="F1" s="238" t="s">
        <v>167</v>
      </c>
      <c r="G1" s="319">
        <f>+'Ekamut-caxs'!E1+1</f>
        <v>6</v>
      </c>
      <c r="H1" s="319"/>
      <c r="I1" s="93"/>
      <c r="M1" s="38"/>
    </row>
    <row r="2" spans="1:16" s="65" customFormat="1" ht="17.25">
      <c r="A2" s="322"/>
      <c r="B2" s="324"/>
      <c r="C2" s="322"/>
      <c r="D2" s="322"/>
      <c r="E2" s="526" t="s">
        <v>232</v>
      </c>
      <c r="F2" s="526"/>
      <c r="G2" s="526"/>
      <c r="H2" s="496"/>
      <c r="I2" s="93"/>
      <c r="M2" s="38"/>
    </row>
    <row r="3" spans="1:16" s="65" customFormat="1" ht="17.25">
      <c r="A3" s="322"/>
      <c r="B3" s="324"/>
      <c r="C3" s="322"/>
      <c r="D3" s="322"/>
      <c r="E3" s="526" t="s">
        <v>204</v>
      </c>
      <c r="F3" s="526"/>
      <c r="G3" s="526"/>
      <c r="H3" s="496"/>
      <c r="I3" s="93"/>
      <c r="M3" s="38"/>
    </row>
    <row r="4" spans="1:16" s="65" customFormat="1" ht="26.25" customHeight="1">
      <c r="A4" s="322"/>
      <c r="B4" s="324"/>
      <c r="C4" s="322"/>
      <c r="D4" s="322"/>
      <c r="E4" s="533" t="str">
        <f>+'Ekamut-caxs'!D4</f>
        <v xml:space="preserve">_____. _____. 2024թ. </v>
      </c>
      <c r="F4" s="533"/>
      <c r="G4" s="533"/>
      <c r="H4" s="497"/>
      <c r="I4" s="93"/>
      <c r="M4" s="38"/>
    </row>
    <row r="5" spans="1:16" s="65" customFormat="1" ht="24.75" customHeight="1">
      <c r="A5" s="322"/>
      <c r="B5" s="324"/>
      <c r="C5" s="322"/>
      <c r="D5" s="322"/>
      <c r="E5" s="533" t="str">
        <f>+'Ekamut-caxs'!C5</f>
        <v xml:space="preserve">հ. __________- Ա որոշմամբ </v>
      </c>
      <c r="F5" s="533"/>
      <c r="G5" s="533"/>
      <c r="H5" s="497"/>
      <c r="I5" s="93"/>
      <c r="M5" s="38"/>
    </row>
    <row r="6" spans="1:16" s="64" customFormat="1" ht="18" customHeight="1">
      <c r="A6" s="530" t="s">
        <v>38</v>
      </c>
      <c r="B6" s="530"/>
      <c r="C6" s="530"/>
      <c r="D6" s="530"/>
      <c r="E6" s="530"/>
      <c r="F6" s="530"/>
      <c r="G6" s="293"/>
      <c r="H6" s="293"/>
      <c r="I6" s="93"/>
      <c r="J6" s="65"/>
      <c r="K6" s="65"/>
      <c r="L6" s="65"/>
      <c r="M6" s="38"/>
      <c r="N6" s="65"/>
      <c r="O6" s="65"/>
      <c r="P6" s="65"/>
    </row>
    <row r="7" spans="1:16" s="7" customFormat="1" ht="36" customHeight="1">
      <c r="A7" s="522" t="str">
        <f>+'Ekamut-caxs'!A7:D7</f>
        <v>«Ավետ Տերտերյանի անվան արվեստի դպրոց» ՀՈԱԿ-ի</v>
      </c>
      <c r="B7" s="522"/>
      <c r="C7" s="522"/>
      <c r="D7" s="522"/>
      <c r="E7" s="522"/>
      <c r="F7" s="522"/>
      <c r="G7" s="289"/>
      <c r="H7" s="289"/>
      <c r="I7" s="299"/>
      <c r="J7" s="6"/>
      <c r="K7" s="6"/>
      <c r="L7" s="6"/>
      <c r="M7" s="38"/>
      <c r="N7" s="6"/>
      <c r="O7" s="6"/>
      <c r="P7" s="6"/>
    </row>
    <row r="8" spans="1:16" s="7" customFormat="1" ht="18.75" customHeight="1">
      <c r="A8" s="523" t="s">
        <v>235</v>
      </c>
      <c r="B8" s="523"/>
      <c r="C8" s="523"/>
      <c r="D8" s="523"/>
      <c r="E8" s="523"/>
      <c r="F8" s="523"/>
      <c r="G8" s="290"/>
      <c r="H8" s="290"/>
      <c r="I8" s="93"/>
      <c r="J8" s="6"/>
      <c r="K8" s="6"/>
      <c r="L8" s="6"/>
      <c r="M8" s="38"/>
      <c r="N8" s="6"/>
      <c r="O8" s="6"/>
      <c r="P8" s="6"/>
    </row>
    <row r="9" spans="1:16" s="7" customFormat="1" ht="11.25" customHeight="1">
      <c r="A9" s="66"/>
      <c r="B9" s="267"/>
      <c r="C9" s="66"/>
      <c r="D9" s="66"/>
      <c r="E9" s="66"/>
      <c r="F9" s="66"/>
      <c r="G9" s="66"/>
      <c r="H9" s="66"/>
      <c r="I9" s="93"/>
      <c r="J9" s="6"/>
      <c r="K9" s="6"/>
      <c r="L9" s="6"/>
      <c r="M9" s="38"/>
      <c r="N9" s="6"/>
      <c r="O9" s="6"/>
      <c r="P9" s="6"/>
    </row>
    <row r="10" spans="1:16" s="64" customFormat="1" ht="15" hidden="1" customHeight="1">
      <c r="A10" s="63"/>
      <c r="B10" s="268"/>
      <c r="C10" s="63"/>
      <c r="D10" s="63"/>
      <c r="E10" s="63"/>
      <c r="F10" s="67" t="s">
        <v>39</v>
      </c>
      <c r="G10" s="67"/>
      <c r="H10" s="67"/>
      <c r="I10" s="93"/>
      <c r="J10" s="65"/>
      <c r="K10" s="65"/>
      <c r="L10" s="65"/>
      <c r="M10" s="38"/>
      <c r="N10" s="65"/>
      <c r="O10" s="65"/>
      <c r="P10" s="65"/>
    </row>
    <row r="11" spans="1:16" s="8" customFormat="1" ht="33">
      <c r="A11" s="256" t="s">
        <v>3</v>
      </c>
      <c r="B11" s="269" t="s">
        <v>28</v>
      </c>
      <c r="C11" s="77" t="s">
        <v>185</v>
      </c>
      <c r="D11" s="77" t="s">
        <v>186</v>
      </c>
      <c r="E11" s="77" t="s">
        <v>187</v>
      </c>
      <c r="F11" s="77" t="s">
        <v>40</v>
      </c>
      <c r="G11" s="311"/>
      <c r="H11" s="311"/>
      <c r="I11" s="93"/>
      <c r="J11" s="78"/>
      <c r="K11" s="78"/>
      <c r="L11" s="78"/>
      <c r="M11" s="221"/>
      <c r="N11" s="78"/>
      <c r="O11" s="78"/>
      <c r="P11" s="78"/>
    </row>
    <row r="12" spans="1:16" s="64" customFormat="1" ht="51.75">
      <c r="A12" s="11" t="s">
        <v>7</v>
      </c>
      <c r="B12" s="12" t="s">
        <v>29</v>
      </c>
      <c r="C12" s="210">
        <f>+F12</f>
        <v>10273.700000000001</v>
      </c>
      <c r="D12" s="210">
        <f>+F12</f>
        <v>10273.700000000001</v>
      </c>
      <c r="E12" s="210">
        <f>+F12</f>
        <v>10273.700000000001</v>
      </c>
      <c r="F12" s="210">
        <f>+'Deb. ev kreditor'!C67</f>
        <v>10273.700000000001</v>
      </c>
      <c r="G12" s="312"/>
      <c r="H12" s="313"/>
      <c r="I12" s="257"/>
      <c r="J12" s="493" t="str">
        <f>IF((D12-C12)&lt;0, (0),"")</f>
        <v/>
      </c>
      <c r="K12" s="493" t="str">
        <f t="shared" ref="J12:L26" si="0">IF((E12-D12)&lt;0, (0),"")</f>
        <v/>
      </c>
      <c r="L12" s="493" t="str">
        <f>IF((F12-E12)&lt;0, (0),"")</f>
        <v/>
      </c>
      <c r="M12" s="196"/>
      <c r="N12" s="65"/>
      <c r="O12" s="65"/>
      <c r="P12" s="65"/>
    </row>
    <row r="13" spans="1:16" s="64" customFormat="1" ht="34.5">
      <c r="A13" s="11" t="s">
        <v>11</v>
      </c>
      <c r="B13" s="12" t="s">
        <v>78</v>
      </c>
      <c r="C13" s="210">
        <f>SUM(C14:C25)</f>
        <v>46964.6</v>
      </c>
      <c r="D13" s="210">
        <f t="shared" ref="D13:F13" si="1">SUM(D14:D25)</f>
        <v>87818.3</v>
      </c>
      <c r="E13" s="210">
        <f t="shared" si="1"/>
        <v>131968.5</v>
      </c>
      <c r="F13" s="210">
        <f t="shared" si="1"/>
        <v>167674.69999999998</v>
      </c>
      <c r="G13" s="313"/>
      <c r="H13" s="313"/>
      <c r="I13" s="93"/>
      <c r="J13" s="493" t="str">
        <f t="shared" si="0"/>
        <v/>
      </c>
      <c r="K13" s="493" t="str">
        <f>IF((E13-D13)&lt;0, (0),"")</f>
        <v/>
      </c>
      <c r="L13" s="493" t="str">
        <f t="shared" si="0"/>
        <v/>
      </c>
      <c r="M13" s="38"/>
      <c r="N13" s="65"/>
      <c r="O13" s="65"/>
      <c r="P13" s="65"/>
    </row>
    <row r="14" spans="1:16" s="64" customFormat="1" ht="17.25">
      <c r="A14" s="57">
        <v>1</v>
      </c>
      <c r="B14" s="270" t="str">
        <f>+'Ekamut-caxs'!B11</f>
        <v>Սուբսիդիայից</v>
      </c>
      <c r="C14" s="262">
        <v>30644.6</v>
      </c>
      <c r="D14" s="262">
        <f>76975-10000</f>
        <v>66975</v>
      </c>
      <c r="E14" s="262">
        <f>127000-20000</f>
        <v>107000</v>
      </c>
      <c r="F14" s="208">
        <f>+'Ekamut-caxs'!D11</f>
        <v>129667.79999999999</v>
      </c>
      <c r="G14" s="314"/>
      <c r="H14" s="314"/>
      <c r="I14" s="93"/>
      <c r="J14" s="493" t="str">
        <f t="shared" si="0"/>
        <v/>
      </c>
      <c r="K14" s="493" t="str">
        <f t="shared" si="0"/>
        <v/>
      </c>
      <c r="L14" s="493" t="str">
        <f t="shared" si="0"/>
        <v/>
      </c>
      <c r="M14" s="38"/>
      <c r="N14" s="65"/>
      <c r="O14" s="65"/>
      <c r="P14" s="65"/>
    </row>
    <row r="15" spans="1:16" s="64" customFormat="1" ht="51.75">
      <c r="A15" s="57">
        <f t="shared" ref="A15:A25" si="2">+A14+1</f>
        <v>2</v>
      </c>
      <c r="B15" s="242" t="str">
        <f>+'Ekamut-caxs'!B12</f>
        <v>Սուբսիդիա՝ ազգային, լարային և փողային նվագարանների ուսուցման գծով</v>
      </c>
      <c r="C15" s="207">
        <v>808.5</v>
      </c>
      <c r="D15" s="207">
        <v>1820.3</v>
      </c>
      <c r="E15" s="207">
        <v>3234.5</v>
      </c>
      <c r="F15" s="208">
        <f>+'Ekamut-caxs'!D12</f>
        <v>3921.9</v>
      </c>
      <c r="G15" s="314"/>
      <c r="H15" s="314"/>
      <c r="I15" s="257"/>
      <c r="J15" s="493" t="str">
        <f t="shared" si="0"/>
        <v/>
      </c>
      <c r="K15" s="493" t="str">
        <f t="shared" si="0"/>
        <v/>
      </c>
      <c r="L15" s="493" t="str">
        <f t="shared" si="0"/>
        <v/>
      </c>
      <c r="M15" s="38"/>
      <c r="N15" s="65"/>
      <c r="O15" s="65"/>
      <c r="P15" s="65"/>
    </row>
    <row r="16" spans="1:16" s="64" customFormat="1" ht="17.25">
      <c r="A16" s="57">
        <f t="shared" si="2"/>
        <v>3</v>
      </c>
      <c r="B16" s="242" t="str">
        <f>+'Ekamut-caxs'!B13</f>
        <v>Կամավոր ատեստավորման գծով</v>
      </c>
      <c r="C16" s="207">
        <v>442.5</v>
      </c>
      <c r="D16" s="207">
        <v>885</v>
      </c>
      <c r="E16" s="207">
        <v>1327</v>
      </c>
      <c r="F16" s="208">
        <f>+'Ekamut-caxs'!D13</f>
        <v>967.2</v>
      </c>
      <c r="G16" s="314"/>
      <c r="H16" s="314"/>
      <c r="I16" s="257"/>
      <c r="J16" s="493"/>
      <c r="K16" s="493"/>
      <c r="L16" s="493"/>
      <c r="M16" s="38"/>
      <c r="N16" s="65"/>
      <c r="O16" s="65"/>
      <c r="P16" s="65"/>
    </row>
    <row r="17" spans="1:16" s="64" customFormat="1" ht="17.25">
      <c r="A17" s="57">
        <v>4</v>
      </c>
      <c r="B17" s="216" t="str">
        <f>+'Ekamut-caxs'!B14</f>
        <v xml:space="preserve">Վճարովի ծառայություններից </v>
      </c>
      <c r="C17" s="262">
        <v>15000</v>
      </c>
      <c r="D17" s="262">
        <v>18000</v>
      </c>
      <c r="E17" s="262">
        <v>20200</v>
      </c>
      <c r="F17" s="208">
        <f>+'Ekamut-caxs'!D14</f>
        <v>32800</v>
      </c>
      <c r="G17" s="314"/>
      <c r="H17" s="314"/>
      <c r="I17" s="257"/>
      <c r="J17" s="493" t="str">
        <f t="shared" si="0"/>
        <v/>
      </c>
      <c r="K17" s="493" t="str">
        <f t="shared" si="0"/>
        <v/>
      </c>
      <c r="L17" s="493" t="str">
        <f t="shared" si="0"/>
        <v/>
      </c>
      <c r="M17" s="38"/>
      <c r="N17" s="65"/>
      <c r="O17" s="65"/>
      <c r="P17" s="65"/>
    </row>
    <row r="18" spans="1:16" s="64" customFormat="1" ht="34.5" hidden="1">
      <c r="A18" s="57">
        <f t="shared" si="2"/>
        <v>5</v>
      </c>
      <c r="B18" s="216" t="str">
        <f>+'Ekamut-caxs'!B15</f>
        <v>Սպասարկման և կոմունալ համավճարներից</v>
      </c>
      <c r="C18" s="262">
        <v>0</v>
      </c>
      <c r="D18" s="262">
        <v>0</v>
      </c>
      <c r="E18" s="262">
        <v>0</v>
      </c>
      <c r="F18" s="208">
        <f>+'Ekamut-caxs'!D15</f>
        <v>0</v>
      </c>
      <c r="G18" s="315"/>
      <c r="H18" s="315"/>
      <c r="I18" s="260"/>
      <c r="J18" s="493" t="str">
        <f t="shared" si="0"/>
        <v/>
      </c>
      <c r="K18" s="493" t="str">
        <f t="shared" si="0"/>
        <v/>
      </c>
      <c r="L18" s="493" t="str">
        <f t="shared" si="0"/>
        <v/>
      </c>
      <c r="M18" s="38"/>
      <c r="N18" s="65"/>
      <c r="O18" s="65"/>
      <c r="P18" s="65"/>
    </row>
    <row r="19" spans="1:16" s="64" customFormat="1" ht="17.25" hidden="1">
      <c r="A19" s="57">
        <f t="shared" si="2"/>
        <v>6</v>
      </c>
      <c r="B19" s="216" t="str">
        <f>+'Ekamut-caxs'!B16</f>
        <v>Միջոցառումների կազմակերպումից</v>
      </c>
      <c r="C19" s="262">
        <v>0</v>
      </c>
      <c r="D19" s="262">
        <v>0</v>
      </c>
      <c r="E19" s="262">
        <v>0</v>
      </c>
      <c r="F19" s="208">
        <f>+'Ekamut-caxs'!D16</f>
        <v>0</v>
      </c>
      <c r="G19" s="314"/>
      <c r="H19" s="314"/>
      <c r="I19" s="300"/>
      <c r="J19" s="493" t="str">
        <f t="shared" si="0"/>
        <v/>
      </c>
      <c r="K19" s="493" t="str">
        <f t="shared" si="0"/>
        <v/>
      </c>
      <c r="L19" s="493" t="str">
        <f t="shared" si="0"/>
        <v/>
      </c>
      <c r="M19" s="38"/>
      <c r="N19" s="65"/>
      <c r="O19" s="65"/>
      <c r="P19" s="65"/>
    </row>
    <row r="20" spans="1:16" s="64" customFormat="1" ht="17.25" hidden="1">
      <c r="A20" s="57">
        <f t="shared" si="2"/>
        <v>7</v>
      </c>
      <c r="B20" s="216" t="str">
        <f>+'Ekamut-caxs'!B17</f>
        <v>Ֆինանսական օգնությունից</v>
      </c>
      <c r="C20" s="262">
        <v>0</v>
      </c>
      <c r="D20" s="262">
        <v>0</v>
      </c>
      <c r="E20" s="262">
        <v>0</v>
      </c>
      <c r="F20" s="208">
        <f>+'Ekamut-caxs'!D17</f>
        <v>0</v>
      </c>
      <c r="G20" s="314"/>
      <c r="H20" s="314"/>
      <c r="I20" s="260"/>
      <c r="J20" s="493" t="str">
        <f t="shared" si="0"/>
        <v/>
      </c>
      <c r="K20" s="493" t="str">
        <f t="shared" si="0"/>
        <v/>
      </c>
      <c r="L20" s="493" t="str">
        <f t="shared" si="0"/>
        <v/>
      </c>
      <c r="M20" s="38"/>
      <c r="N20" s="65"/>
      <c r="O20" s="65"/>
      <c r="P20" s="65"/>
    </row>
    <row r="21" spans="1:16" s="64" customFormat="1" ht="34.5" hidden="1">
      <c r="A21" s="57">
        <f t="shared" si="2"/>
        <v>8</v>
      </c>
      <c r="B21" s="216" t="str">
        <f>+'Ekamut-caxs'!B18</f>
        <v>Չփոխանակվող գործարքներից (դրամաշնորհից)</v>
      </c>
      <c r="C21" s="262">
        <v>0</v>
      </c>
      <c r="D21" s="262">
        <v>0</v>
      </c>
      <c r="E21" s="262">
        <v>0</v>
      </c>
      <c r="F21" s="208">
        <f>+'Ekamut-caxs'!D18</f>
        <v>0</v>
      </c>
      <c r="G21" s="315"/>
      <c r="H21" s="315"/>
      <c r="I21" s="300"/>
      <c r="J21" s="493" t="str">
        <f t="shared" si="0"/>
        <v/>
      </c>
      <c r="K21" s="493" t="str">
        <f t="shared" si="0"/>
        <v/>
      </c>
      <c r="L21" s="493" t="str">
        <f t="shared" si="0"/>
        <v/>
      </c>
      <c r="M21" s="38"/>
      <c r="N21" s="65"/>
      <c r="O21" s="65"/>
      <c r="P21" s="65"/>
    </row>
    <row r="22" spans="1:16" s="64" customFormat="1" ht="17.25" hidden="1">
      <c r="A22" s="57">
        <f t="shared" si="2"/>
        <v>9</v>
      </c>
      <c r="B22" s="270" t="s">
        <v>30</v>
      </c>
      <c r="C22" s="262"/>
      <c r="D22" s="262"/>
      <c r="E22" s="262"/>
      <c r="F22" s="207"/>
      <c r="G22" s="315"/>
      <c r="H22" s="315"/>
      <c r="I22" s="300"/>
      <c r="J22" s="493" t="str">
        <f t="shared" si="0"/>
        <v/>
      </c>
      <c r="K22" s="493" t="str">
        <f t="shared" si="0"/>
        <v/>
      </c>
      <c r="L22" s="493" t="str">
        <f t="shared" si="0"/>
        <v/>
      </c>
      <c r="M22" s="38"/>
      <c r="N22" s="65"/>
      <c r="O22" s="65"/>
      <c r="P22" s="65"/>
    </row>
    <row r="23" spans="1:16" s="64" customFormat="1" ht="17.25">
      <c r="A23" s="57">
        <v>5</v>
      </c>
      <c r="B23" s="270" t="str">
        <f>+'Ekamut-caxs'!B22</f>
        <v>Բանկի տոկոսից</v>
      </c>
      <c r="C23" s="262">
        <v>69</v>
      </c>
      <c r="D23" s="262">
        <v>138</v>
      </c>
      <c r="E23" s="262">
        <v>207</v>
      </c>
      <c r="F23" s="208">
        <f>+'Ekamut-caxs'!D22</f>
        <v>317.8</v>
      </c>
      <c r="G23" s="314"/>
      <c r="H23" s="314"/>
      <c r="I23" s="300"/>
      <c r="J23" s="493" t="str">
        <f t="shared" si="0"/>
        <v/>
      </c>
      <c r="K23" s="493" t="str">
        <f t="shared" si="0"/>
        <v/>
      </c>
      <c r="L23" s="493" t="str">
        <f t="shared" si="0"/>
        <v/>
      </c>
      <c r="M23" s="38"/>
      <c r="N23" s="65"/>
      <c r="O23" s="65"/>
      <c r="P23" s="65"/>
    </row>
    <row r="24" spans="1:16" s="65" customFormat="1" ht="17.25" hidden="1">
      <c r="A24" s="57">
        <f t="shared" si="2"/>
        <v>6</v>
      </c>
      <c r="B24" s="272" t="s">
        <v>268</v>
      </c>
      <c r="C24" s="262">
        <v>0</v>
      </c>
      <c r="D24" s="262">
        <v>0</v>
      </c>
      <c r="E24" s="262">
        <v>0</v>
      </c>
      <c r="F24" s="208">
        <f>+'Ekamut-caxs'!D24</f>
        <v>0</v>
      </c>
      <c r="G24" s="316"/>
      <c r="H24" s="432"/>
      <c r="I24" s="527"/>
      <c r="J24" s="494" t="str">
        <f t="shared" si="0"/>
        <v/>
      </c>
      <c r="K24" s="494" t="str">
        <f t="shared" si="0"/>
        <v/>
      </c>
      <c r="L24" s="494" t="str">
        <f t="shared" si="0"/>
        <v/>
      </c>
      <c r="M24" s="38"/>
    </row>
    <row r="25" spans="1:16" s="65" customFormat="1" ht="17.25" hidden="1">
      <c r="A25" s="57">
        <f t="shared" si="2"/>
        <v>7</v>
      </c>
      <c r="B25" s="272"/>
      <c r="C25" s="262"/>
      <c r="D25" s="262">
        <v>0</v>
      </c>
      <c r="E25" s="262">
        <v>0</v>
      </c>
      <c r="F25" s="208">
        <f>+'Ekamut-caxs'!D25</f>
        <v>0</v>
      </c>
      <c r="G25" s="316"/>
      <c r="H25" s="432"/>
      <c r="I25" s="527"/>
      <c r="J25" s="494" t="str">
        <f t="shared" si="0"/>
        <v/>
      </c>
      <c r="K25" s="494" t="str">
        <f t="shared" si="0"/>
        <v/>
      </c>
      <c r="L25" s="494" t="str">
        <f t="shared" si="0"/>
        <v/>
      </c>
      <c r="M25" s="38"/>
    </row>
    <row r="26" spans="1:16" s="64" customFormat="1" ht="34.5">
      <c r="A26" s="11" t="s">
        <v>31</v>
      </c>
      <c r="B26" s="12" t="s">
        <v>79</v>
      </c>
      <c r="C26" s="210">
        <f>+C27+C71+C84</f>
        <v>50602.099999999991</v>
      </c>
      <c r="D26" s="210">
        <f>+D27+D71+D84</f>
        <v>95628.799999999988</v>
      </c>
      <c r="E26" s="210">
        <f>+E27+E71+E84</f>
        <v>140097.1</v>
      </c>
      <c r="F26" s="210">
        <f>+F27+F71+F84</f>
        <v>176795.90000000002</v>
      </c>
      <c r="G26" s="313"/>
      <c r="H26" s="313"/>
      <c r="I26" s="258"/>
      <c r="J26" s="493" t="str">
        <f t="shared" si="0"/>
        <v/>
      </c>
      <c r="K26" s="493" t="str">
        <f t="shared" si="0"/>
        <v/>
      </c>
      <c r="L26" s="493" t="str">
        <f t="shared" si="0"/>
        <v/>
      </c>
      <c r="M26" s="38"/>
      <c r="N26" s="65"/>
      <c r="O26" s="65"/>
      <c r="P26" s="65"/>
    </row>
    <row r="27" spans="1:16" s="64" customFormat="1" ht="17.25">
      <c r="A27" s="14" t="s">
        <v>52</v>
      </c>
      <c r="B27" s="12" t="s">
        <v>55</v>
      </c>
      <c r="C27" s="210">
        <f>SUM(C28,C32:C37,C41:C65,C69:C70)</f>
        <v>50602.099999999991</v>
      </c>
      <c r="D27" s="210">
        <f>SUM(D28,D32:D37,D41:D65,D69:D70)</f>
        <v>95628.799999999988</v>
      </c>
      <c r="E27" s="210">
        <f>SUM(E28,E32:E37,E41:E65,E69:E70)</f>
        <v>140097.1</v>
      </c>
      <c r="F27" s="210">
        <f>SUM(F28,F32:F37,F41:F65,F69:F70)</f>
        <v>169372.90000000002</v>
      </c>
      <c r="G27" s="313"/>
      <c r="H27" s="313"/>
      <c r="I27" s="260"/>
      <c r="J27" s="493" t="str">
        <f t="shared" ref="J27:L86" si="3">IF((D27-C27)&lt;0, (0),"")</f>
        <v/>
      </c>
      <c r="K27" s="493" t="str">
        <f t="shared" si="3"/>
        <v/>
      </c>
      <c r="L27" s="493" t="str">
        <f t="shared" si="3"/>
        <v/>
      </c>
      <c r="M27" s="38"/>
      <c r="N27" s="65"/>
      <c r="O27" s="65"/>
      <c r="P27" s="65"/>
    </row>
    <row r="28" spans="1:16" s="83" customFormat="1" ht="17.25">
      <c r="A28" s="57">
        <v>1</v>
      </c>
      <c r="B28" s="236" t="str">
        <f>+'Ekamut-caxs'!B29</f>
        <v>Աշխատավարձի գծով, այդ թվում՝</v>
      </c>
      <c r="C28" s="262">
        <v>43250.2</v>
      </c>
      <c r="D28" s="262">
        <v>86500.4</v>
      </c>
      <c r="E28" s="262">
        <v>129750.6</v>
      </c>
      <c r="F28" s="208">
        <f>+'Ekamut-caxs'!D29</f>
        <v>155470.9</v>
      </c>
      <c r="G28" s="314"/>
      <c r="H28" s="314"/>
      <c r="I28" s="259"/>
      <c r="J28" s="493" t="str">
        <f t="shared" si="3"/>
        <v/>
      </c>
      <c r="K28" s="493" t="str">
        <f t="shared" si="3"/>
        <v/>
      </c>
      <c r="L28" s="493" t="str">
        <f t="shared" si="3"/>
        <v/>
      </c>
      <c r="M28" s="89"/>
      <c r="N28" s="82"/>
      <c r="O28" s="82"/>
      <c r="P28" s="82"/>
    </row>
    <row r="29" spans="1:16" s="74" customFormat="1" ht="14.25">
      <c r="A29" s="25">
        <f>+A28+0.1</f>
        <v>1.1000000000000001</v>
      </c>
      <c r="B29" s="271" t="str">
        <f>+'Ekamut-caxs'!B30</f>
        <v>վճարովի ծառայության գծով</v>
      </c>
      <c r="C29" s="201">
        <v>6064</v>
      </c>
      <c r="D29" s="201">
        <v>12126.3</v>
      </c>
      <c r="E29" s="201">
        <f>+E17*0.8</f>
        <v>16160</v>
      </c>
      <c r="F29" s="495">
        <f>+'Ekamut-caxs'!D30</f>
        <v>26240</v>
      </c>
      <c r="G29" s="317"/>
      <c r="H29" s="317"/>
      <c r="I29" s="258"/>
      <c r="J29" s="493" t="str">
        <f t="shared" si="3"/>
        <v/>
      </c>
      <c r="K29" s="493" t="str">
        <f t="shared" si="3"/>
        <v/>
      </c>
      <c r="L29" s="493" t="str">
        <f t="shared" si="3"/>
        <v/>
      </c>
      <c r="M29" s="356"/>
      <c r="N29" s="73"/>
      <c r="O29" s="73"/>
      <c r="P29" s="73"/>
    </row>
    <row r="30" spans="1:16" s="74" customFormat="1" ht="13.5" hidden="1" customHeight="1">
      <c r="A30" s="25">
        <f>+A29+0.1</f>
        <v>1.2000000000000002</v>
      </c>
      <c r="B30" s="297" t="str">
        <f>+'Ekamut-caxs'!B31</f>
        <v>պարգևատրման գծով</v>
      </c>
      <c r="C30" s="201"/>
      <c r="D30" s="201"/>
      <c r="E30" s="201"/>
      <c r="F30" s="495">
        <f>+'Ekamut-caxs'!D31</f>
        <v>0</v>
      </c>
      <c r="G30" s="317"/>
      <c r="H30" s="317"/>
      <c r="I30" s="259"/>
      <c r="J30" s="493" t="str">
        <f t="shared" si="3"/>
        <v/>
      </c>
      <c r="K30" s="493" t="str">
        <f t="shared" si="3"/>
        <v/>
      </c>
      <c r="L30" s="493" t="str">
        <f t="shared" si="3"/>
        <v/>
      </c>
      <c r="M30" s="356"/>
      <c r="N30" s="73"/>
      <c r="O30" s="73"/>
      <c r="P30" s="73"/>
    </row>
    <row r="31" spans="1:16" s="74" customFormat="1" ht="14.25">
      <c r="A31" s="25">
        <v>1.2</v>
      </c>
      <c r="B31" s="297" t="s">
        <v>237</v>
      </c>
      <c r="C31" s="201">
        <f>+F31/4</f>
        <v>241.8</v>
      </c>
      <c r="D31" s="201">
        <f>+F31/2</f>
        <v>483.6</v>
      </c>
      <c r="E31" s="201">
        <f>+F31/4*3</f>
        <v>725.40000000000009</v>
      </c>
      <c r="F31" s="495">
        <f>+'Ekamut-caxs'!D32</f>
        <v>967.2</v>
      </c>
      <c r="G31" s="317"/>
      <c r="H31" s="317"/>
      <c r="I31" s="259"/>
      <c r="J31" s="493"/>
      <c r="K31" s="493"/>
      <c r="L31" s="493"/>
      <c r="M31" s="356"/>
      <c r="N31" s="73"/>
      <c r="O31" s="73"/>
      <c r="P31" s="73"/>
    </row>
    <row r="32" spans="1:16" s="85" customFormat="1" ht="17.25">
      <c r="A32" s="57">
        <f>+A28+1</f>
        <v>2</v>
      </c>
      <c r="B32" s="216" t="str">
        <f>+'Ekamut-caxs'!B33</f>
        <v>Ջեռուցման գծով</v>
      </c>
      <c r="C32" s="262">
        <v>2994.6</v>
      </c>
      <c r="D32" s="262">
        <v>3100</v>
      </c>
      <c r="E32" s="262">
        <v>3100</v>
      </c>
      <c r="F32" s="208">
        <f>+'Ekamut-caxs'!D33</f>
        <v>4160.1000000000004</v>
      </c>
      <c r="G32" s="314"/>
      <c r="H32" s="314"/>
      <c r="I32" s="298"/>
      <c r="J32" s="493" t="str">
        <f t="shared" si="3"/>
        <v/>
      </c>
      <c r="K32" s="493" t="str">
        <f t="shared" si="3"/>
        <v/>
      </c>
      <c r="L32" s="493" t="str">
        <f t="shared" si="3"/>
        <v/>
      </c>
      <c r="M32" s="357"/>
      <c r="N32" s="84"/>
      <c r="O32" s="84"/>
      <c r="P32" s="84"/>
    </row>
    <row r="33" spans="1:16" s="85" customFormat="1" ht="17.25">
      <c r="A33" s="57">
        <f>+A32+1</f>
        <v>3</v>
      </c>
      <c r="B33" s="216" t="str">
        <f>+'Ekamut-caxs'!B34</f>
        <v>Էլեկտրաէներգիայի գծով</v>
      </c>
      <c r="C33" s="262">
        <v>450</v>
      </c>
      <c r="D33" s="262">
        <v>900</v>
      </c>
      <c r="E33" s="262">
        <v>1000</v>
      </c>
      <c r="F33" s="208">
        <f>+'Ekamut-caxs'!D34</f>
        <v>1246</v>
      </c>
      <c r="G33" s="314"/>
      <c r="H33" s="314"/>
      <c r="I33" s="298"/>
      <c r="J33" s="493" t="str">
        <f t="shared" si="3"/>
        <v/>
      </c>
      <c r="K33" s="493" t="str">
        <f t="shared" si="3"/>
        <v/>
      </c>
      <c r="L33" s="493" t="str">
        <f t="shared" si="3"/>
        <v/>
      </c>
      <c r="M33" s="357"/>
      <c r="N33" s="84"/>
      <c r="O33" s="84"/>
      <c r="P33" s="84"/>
    </row>
    <row r="34" spans="1:16" s="85" customFormat="1" ht="17.25">
      <c r="A34" s="57">
        <v>4</v>
      </c>
      <c r="B34" s="216" t="str">
        <f>+'Ekamut-caxs'!B35</f>
        <v>Ջրմուղ-կոյուղու գծով</v>
      </c>
      <c r="C34" s="262">
        <v>45</v>
      </c>
      <c r="D34" s="262">
        <v>100</v>
      </c>
      <c r="E34" s="262">
        <v>135</v>
      </c>
      <c r="F34" s="208">
        <f>+'Komunal '!M20</f>
        <v>156.6</v>
      </c>
      <c r="G34" s="314"/>
      <c r="H34" s="314"/>
      <c r="I34" s="298"/>
      <c r="J34" s="493" t="str">
        <f t="shared" si="3"/>
        <v/>
      </c>
      <c r="K34" s="493" t="str">
        <f t="shared" si="3"/>
        <v/>
      </c>
      <c r="L34" s="493" t="str">
        <f t="shared" si="3"/>
        <v/>
      </c>
      <c r="M34" s="357"/>
      <c r="N34" s="84"/>
      <c r="O34" s="84"/>
      <c r="P34" s="84"/>
    </row>
    <row r="35" spans="1:16" s="85" customFormat="1" ht="17.25">
      <c r="A35" s="57">
        <f>+A34+1</f>
        <v>5</v>
      </c>
      <c r="B35" s="216" t="str">
        <f>+'Ekamut-caxs'!B36</f>
        <v>Աղբահանության գծով</v>
      </c>
      <c r="C35" s="262">
        <v>30</v>
      </c>
      <c r="D35" s="262">
        <v>60</v>
      </c>
      <c r="E35" s="262">
        <v>65</v>
      </c>
      <c r="F35" s="208">
        <f>+'Ekamut-caxs'!D36</f>
        <v>85</v>
      </c>
      <c r="G35" s="314"/>
      <c r="H35" s="314"/>
      <c r="I35" s="298"/>
      <c r="J35" s="493" t="str">
        <f t="shared" si="3"/>
        <v/>
      </c>
      <c r="K35" s="493" t="str">
        <f t="shared" si="3"/>
        <v/>
      </c>
      <c r="L35" s="493" t="str">
        <f t="shared" si="3"/>
        <v/>
      </c>
      <c r="M35" s="357"/>
      <c r="N35" s="84"/>
      <c r="O35" s="84"/>
      <c r="P35" s="84"/>
    </row>
    <row r="36" spans="1:16" s="85" customFormat="1" ht="17.25">
      <c r="A36" s="57">
        <f>+A35+1</f>
        <v>6</v>
      </c>
      <c r="B36" s="216" t="str">
        <f>+'Ekamut-caxs'!B37</f>
        <v>Ախտաբանության գծով</v>
      </c>
      <c r="C36" s="262">
        <v>15</v>
      </c>
      <c r="D36" s="262">
        <v>20</v>
      </c>
      <c r="E36" s="262">
        <v>25</v>
      </c>
      <c r="F36" s="208">
        <f>+'Ekamut-caxs'!D37</f>
        <v>30</v>
      </c>
      <c r="G36" s="314"/>
      <c r="H36" s="314"/>
      <c r="I36" s="298"/>
      <c r="J36" s="493" t="str">
        <f t="shared" si="3"/>
        <v/>
      </c>
      <c r="K36" s="493" t="str">
        <f t="shared" si="3"/>
        <v/>
      </c>
      <c r="L36" s="493" t="str">
        <f t="shared" si="3"/>
        <v/>
      </c>
      <c r="M36" s="357"/>
      <c r="N36" s="84"/>
      <c r="O36" s="84"/>
      <c r="P36" s="84"/>
    </row>
    <row r="37" spans="1:16" s="85" customFormat="1" ht="17.25">
      <c r="A37" s="57">
        <f>+A36+1</f>
        <v>7</v>
      </c>
      <c r="B37" s="216" t="str">
        <f>+'Ekamut-caxs'!B38</f>
        <v>Կապի գծով, որից`</v>
      </c>
      <c r="C37" s="208">
        <f t="shared" ref="C37:E37" si="4">SUM(C38:C40)</f>
        <v>56.1</v>
      </c>
      <c r="D37" s="208">
        <f t="shared" si="4"/>
        <v>112.2</v>
      </c>
      <c r="E37" s="208">
        <f t="shared" si="4"/>
        <v>168.3</v>
      </c>
      <c r="F37" s="208">
        <f>SUM(F38:F40)</f>
        <v>224.4</v>
      </c>
      <c r="G37" s="314"/>
      <c r="H37" s="314"/>
      <c r="I37" s="298"/>
      <c r="J37" s="493" t="str">
        <f t="shared" si="3"/>
        <v/>
      </c>
      <c r="K37" s="493" t="str">
        <f t="shared" si="3"/>
        <v/>
      </c>
      <c r="L37" s="493" t="str">
        <f t="shared" si="3"/>
        <v/>
      </c>
      <c r="M37" s="357"/>
      <c r="N37" s="84"/>
      <c r="O37" s="84"/>
      <c r="P37" s="84"/>
    </row>
    <row r="38" spans="1:16">
      <c r="A38" s="25">
        <f t="shared" ref="A38:A40" si="5">+A37+0.1</f>
        <v>7.1</v>
      </c>
      <c r="B38" s="271" t="str">
        <f>+'Ekamut-caxs'!B39</f>
        <v>բաժանորդային վճար</v>
      </c>
      <c r="C38" s="201">
        <v>29.4</v>
      </c>
      <c r="D38" s="201">
        <v>58.8</v>
      </c>
      <c r="E38" s="201">
        <v>88.2</v>
      </c>
      <c r="F38" s="495">
        <f>+'Ekamut-caxs'!D39</f>
        <v>117.6</v>
      </c>
      <c r="G38" s="317"/>
      <c r="H38" s="317"/>
      <c r="I38" s="260"/>
      <c r="J38" s="493" t="str">
        <f t="shared" si="3"/>
        <v/>
      </c>
      <c r="K38" s="493" t="str">
        <f t="shared" si="3"/>
        <v/>
      </c>
      <c r="L38" s="493" t="str">
        <f t="shared" si="3"/>
        <v/>
      </c>
    </row>
    <row r="39" spans="1:16">
      <c r="A39" s="25">
        <f t="shared" si="5"/>
        <v>7.1999999999999993</v>
      </c>
      <c r="B39" s="271" t="str">
        <f>+'Ekamut-caxs'!B40</f>
        <v>րոպեավճար</v>
      </c>
      <c r="C39" s="201">
        <v>5.7</v>
      </c>
      <c r="D39" s="201">
        <v>11.4</v>
      </c>
      <c r="E39" s="201">
        <v>17.100000000000001</v>
      </c>
      <c r="F39" s="495">
        <f>+'Ekamut-caxs'!D40</f>
        <v>22.8</v>
      </c>
      <c r="G39" s="317"/>
      <c r="H39" s="317"/>
      <c r="I39" s="260"/>
      <c r="J39" s="493" t="str">
        <f t="shared" si="3"/>
        <v/>
      </c>
      <c r="K39" s="493" t="str">
        <f t="shared" si="3"/>
        <v/>
      </c>
      <c r="L39" s="493" t="str">
        <f t="shared" si="3"/>
        <v/>
      </c>
    </row>
    <row r="40" spans="1:16">
      <c r="A40" s="25">
        <f t="shared" si="5"/>
        <v>7.2999999999999989</v>
      </c>
      <c r="B40" s="271" t="str">
        <f>+'Ekamut-caxs'!B41</f>
        <v>ինտերնետ կապ</v>
      </c>
      <c r="C40" s="201">
        <v>21</v>
      </c>
      <c r="D40" s="201">
        <v>42</v>
      </c>
      <c r="E40" s="201">
        <v>63</v>
      </c>
      <c r="F40" s="495">
        <f>+'Ekamut-caxs'!D41</f>
        <v>84</v>
      </c>
      <c r="G40" s="317"/>
      <c r="H40" s="317"/>
      <c r="I40" s="260"/>
      <c r="J40" s="493" t="str">
        <f t="shared" si="3"/>
        <v/>
      </c>
      <c r="K40" s="493" t="str">
        <f t="shared" si="3"/>
        <v/>
      </c>
      <c r="L40" s="493" t="str">
        <f t="shared" si="3"/>
        <v/>
      </c>
    </row>
    <row r="41" spans="1:16" s="85" customFormat="1" ht="17.25">
      <c r="A41" s="57">
        <f>+A37+1</f>
        <v>8</v>
      </c>
      <c r="B41" s="216" t="str">
        <f>+'Ekamut-caxs'!B42</f>
        <v>Բանկային ծառայության գծով</v>
      </c>
      <c r="C41" s="262">
        <v>5</v>
      </c>
      <c r="D41" s="262">
        <v>10</v>
      </c>
      <c r="E41" s="262">
        <v>15</v>
      </c>
      <c r="F41" s="262">
        <f>+'Ekamut-caxs'!D42</f>
        <v>20</v>
      </c>
      <c r="G41" s="314"/>
      <c r="H41" s="314"/>
      <c r="I41" s="20"/>
      <c r="J41" s="493" t="str">
        <f t="shared" si="3"/>
        <v/>
      </c>
      <c r="K41" s="493" t="str">
        <f t="shared" si="3"/>
        <v/>
      </c>
      <c r="L41" s="493" t="str">
        <f t="shared" si="3"/>
        <v/>
      </c>
      <c r="M41" s="357"/>
      <c r="N41" s="84"/>
      <c r="O41" s="84"/>
      <c r="P41" s="84"/>
    </row>
    <row r="42" spans="1:16" s="85" customFormat="1" ht="17.25">
      <c r="A42" s="57">
        <f>+A41+1</f>
        <v>9</v>
      </c>
      <c r="B42" s="216" t="str">
        <f>+'Ekamut-caxs'!B43</f>
        <v>Տնտեսական ապրանքների գծով</v>
      </c>
      <c r="C42" s="262">
        <v>300</v>
      </c>
      <c r="D42" s="262">
        <v>400</v>
      </c>
      <c r="E42" s="262">
        <v>500</v>
      </c>
      <c r="F42" s="262">
        <f>+'Ekamut-caxs'!D43</f>
        <v>650</v>
      </c>
      <c r="G42" s="314"/>
      <c r="H42" s="314"/>
      <c r="I42" s="20"/>
      <c r="J42" s="493" t="str">
        <f t="shared" si="3"/>
        <v/>
      </c>
      <c r="K42" s="493" t="str">
        <f t="shared" si="3"/>
        <v/>
      </c>
      <c r="L42" s="493" t="str">
        <f t="shared" si="3"/>
        <v/>
      </c>
      <c r="M42" s="357"/>
      <c r="N42" s="84"/>
      <c r="O42" s="84"/>
      <c r="P42" s="84"/>
    </row>
    <row r="43" spans="1:16" s="85" customFormat="1" ht="17.25">
      <c r="A43" s="57">
        <f>+A42+1</f>
        <v>10</v>
      </c>
      <c r="B43" s="216" t="str">
        <f>+'Ekamut-caxs'!B44</f>
        <v>Գրասենյակային ապրանքների գծով</v>
      </c>
      <c r="C43" s="262">
        <v>200</v>
      </c>
      <c r="D43" s="262">
        <v>300</v>
      </c>
      <c r="E43" s="262">
        <v>350</v>
      </c>
      <c r="F43" s="262">
        <f>+'Ekamut-caxs'!D44</f>
        <v>450</v>
      </c>
      <c r="G43" s="314"/>
      <c r="H43" s="314"/>
      <c r="I43" s="20"/>
      <c r="J43" s="493" t="str">
        <f t="shared" si="3"/>
        <v/>
      </c>
      <c r="K43" s="493" t="str">
        <f t="shared" si="3"/>
        <v/>
      </c>
      <c r="L43" s="493" t="str">
        <f t="shared" si="3"/>
        <v/>
      </c>
      <c r="M43" s="357"/>
      <c r="N43" s="84"/>
      <c r="O43" s="84"/>
      <c r="P43" s="84"/>
    </row>
    <row r="44" spans="1:16" s="85" customFormat="1" ht="34.5">
      <c r="A44" s="57">
        <f t="shared" ref="A44:A70" si="6">+A43+1</f>
        <v>11</v>
      </c>
      <c r="B44" s="216" t="str">
        <f>+'Ekamut-caxs'!B45</f>
        <v>Փոքրարժեք կամ արագամաշ առարկաների գծով</v>
      </c>
      <c r="C44" s="262">
        <v>100</v>
      </c>
      <c r="D44" s="262">
        <v>200</v>
      </c>
      <c r="E44" s="262">
        <v>250</v>
      </c>
      <c r="F44" s="262">
        <f>+'Ekamut-caxs'!D45</f>
        <v>300</v>
      </c>
      <c r="G44" s="314"/>
      <c r="H44" s="314"/>
      <c r="I44" s="20"/>
      <c r="J44" s="493" t="str">
        <f t="shared" si="3"/>
        <v/>
      </c>
      <c r="K44" s="493" t="str">
        <f t="shared" si="3"/>
        <v/>
      </c>
      <c r="L44" s="493" t="str">
        <f t="shared" si="3"/>
        <v/>
      </c>
      <c r="M44" s="357"/>
      <c r="N44" s="84"/>
      <c r="O44" s="84"/>
      <c r="P44" s="84"/>
    </row>
    <row r="45" spans="1:16" s="85" customFormat="1" ht="17.25">
      <c r="A45" s="57">
        <f t="shared" si="6"/>
        <v>12</v>
      </c>
      <c r="B45" s="216" t="str">
        <f>+'Ekamut-caxs'!B46</f>
        <v>Ուսումնական նյութերի գծով</v>
      </c>
      <c r="C45" s="262">
        <v>200</v>
      </c>
      <c r="D45" s="262">
        <v>300</v>
      </c>
      <c r="E45" s="262">
        <v>400</v>
      </c>
      <c r="F45" s="262">
        <f>+'Ekamut-caxs'!D46</f>
        <v>500</v>
      </c>
      <c r="G45" s="314"/>
      <c r="H45" s="314"/>
      <c r="I45" s="20"/>
      <c r="J45" s="493" t="str">
        <f t="shared" si="3"/>
        <v/>
      </c>
      <c r="K45" s="493" t="str">
        <f t="shared" si="3"/>
        <v/>
      </c>
      <c r="L45" s="493" t="str">
        <f t="shared" si="3"/>
        <v/>
      </c>
      <c r="M45" s="357"/>
      <c r="N45" s="84"/>
      <c r="O45" s="84"/>
      <c r="P45" s="84"/>
    </row>
    <row r="46" spans="1:16" s="85" customFormat="1" ht="17.25">
      <c r="A46" s="57">
        <f t="shared" si="6"/>
        <v>13</v>
      </c>
      <c r="B46" s="216" t="str">
        <f>+'Ekamut-caxs'!B47</f>
        <v>Դեղորայքի գծով</v>
      </c>
      <c r="C46" s="262">
        <v>25</v>
      </c>
      <c r="D46" s="262">
        <v>25</v>
      </c>
      <c r="E46" s="262">
        <v>50</v>
      </c>
      <c r="F46" s="262">
        <f>+'Ekamut-caxs'!D47</f>
        <v>100</v>
      </c>
      <c r="G46" s="314"/>
      <c r="H46" s="314"/>
      <c r="I46" s="20"/>
      <c r="J46" s="493" t="str">
        <f t="shared" si="3"/>
        <v/>
      </c>
      <c r="K46" s="493" t="str">
        <f t="shared" si="3"/>
        <v/>
      </c>
      <c r="L46" s="493" t="str">
        <f t="shared" si="3"/>
        <v/>
      </c>
      <c r="M46" s="357"/>
      <c r="N46" s="84"/>
      <c r="O46" s="84"/>
      <c r="P46" s="84"/>
    </row>
    <row r="47" spans="1:16" s="85" customFormat="1" ht="17.25">
      <c r="A47" s="57">
        <f t="shared" si="6"/>
        <v>14</v>
      </c>
      <c r="B47" s="216" t="str">
        <f>+'Ekamut-caxs'!B48</f>
        <v>Բուժ.ծառայության գծով</v>
      </c>
      <c r="C47" s="262">
        <v>60</v>
      </c>
      <c r="D47" s="262">
        <v>70</v>
      </c>
      <c r="E47" s="262">
        <v>80</v>
      </c>
      <c r="F47" s="262">
        <f>+'Ekamut-caxs'!D48</f>
        <v>100</v>
      </c>
      <c r="G47" s="314"/>
      <c r="H47" s="314"/>
      <c r="I47" s="20"/>
      <c r="J47" s="493" t="str">
        <f t="shared" si="3"/>
        <v/>
      </c>
      <c r="K47" s="493" t="str">
        <f t="shared" si="3"/>
        <v/>
      </c>
      <c r="L47" s="493" t="str">
        <f t="shared" si="3"/>
        <v/>
      </c>
      <c r="M47" s="357"/>
      <c r="N47" s="84"/>
      <c r="O47" s="84"/>
      <c r="P47" s="84"/>
    </row>
    <row r="48" spans="1:16" s="85" customFormat="1" ht="17.25">
      <c r="A48" s="57">
        <f t="shared" si="6"/>
        <v>15</v>
      </c>
      <c r="B48" s="216" t="str">
        <f>+'Ekamut-caxs'!B49</f>
        <v>Ընթացիկ վերանորոգման գծով</v>
      </c>
      <c r="C48" s="262">
        <v>300</v>
      </c>
      <c r="D48" s="262">
        <v>400</v>
      </c>
      <c r="E48" s="262">
        <v>500</v>
      </c>
      <c r="F48" s="262">
        <f>+'Ekamut-caxs'!D49</f>
        <v>530</v>
      </c>
      <c r="G48" s="314"/>
      <c r="H48" s="314"/>
      <c r="I48" s="20"/>
      <c r="J48" s="493" t="str">
        <f t="shared" si="3"/>
        <v/>
      </c>
      <c r="K48" s="493" t="str">
        <f t="shared" si="3"/>
        <v/>
      </c>
      <c r="L48" s="493" t="str">
        <f t="shared" si="3"/>
        <v/>
      </c>
      <c r="M48" s="357"/>
      <c r="N48" s="84"/>
      <c r="O48" s="84"/>
      <c r="P48" s="84"/>
    </row>
    <row r="49" spans="1:16" s="85" customFormat="1" ht="34.5">
      <c r="A49" s="57">
        <f t="shared" si="6"/>
        <v>16</v>
      </c>
      <c r="B49" s="216" t="str">
        <f>+'Ekamut-caxs'!B50</f>
        <v>Ջեռուցման համակարգի սպասարկման գծով</v>
      </c>
      <c r="C49" s="262">
        <v>80</v>
      </c>
      <c r="D49" s="262">
        <v>100</v>
      </c>
      <c r="E49" s="262">
        <v>110</v>
      </c>
      <c r="F49" s="262">
        <f>+'Ekamut-caxs'!D50</f>
        <v>120</v>
      </c>
      <c r="G49" s="314"/>
      <c r="H49" s="314"/>
      <c r="I49" s="20"/>
      <c r="J49" s="493" t="str">
        <f t="shared" si="3"/>
        <v/>
      </c>
      <c r="K49" s="493" t="str">
        <f t="shared" si="3"/>
        <v/>
      </c>
      <c r="L49" s="493" t="str">
        <f t="shared" si="3"/>
        <v/>
      </c>
      <c r="M49" s="357"/>
      <c r="N49" s="84"/>
      <c r="O49" s="84"/>
      <c r="P49" s="84"/>
    </row>
    <row r="50" spans="1:16" s="85" customFormat="1" ht="17.25" hidden="1">
      <c r="A50" s="57">
        <f t="shared" si="6"/>
        <v>17</v>
      </c>
      <c r="B50" s="216" t="str">
        <f>+'Ekamut-caxs'!B51</f>
        <v>Կաթսայատան սպասարկման գծով</v>
      </c>
      <c r="C50" s="262">
        <v>0</v>
      </c>
      <c r="D50" s="262">
        <v>0</v>
      </c>
      <c r="E50" s="262">
        <v>0</v>
      </c>
      <c r="F50" s="262">
        <f>+'Ekamut-caxs'!D51</f>
        <v>0</v>
      </c>
      <c r="G50" s="314"/>
      <c r="H50" s="314"/>
      <c r="I50" s="20"/>
      <c r="J50" s="493" t="str">
        <f t="shared" si="3"/>
        <v/>
      </c>
      <c r="K50" s="493" t="str">
        <f t="shared" si="3"/>
        <v/>
      </c>
      <c r="L50" s="493" t="str">
        <f t="shared" si="3"/>
        <v/>
      </c>
      <c r="M50" s="357"/>
      <c r="N50" s="84"/>
      <c r="O50" s="84"/>
      <c r="P50" s="84"/>
    </row>
    <row r="51" spans="1:16" s="85" customFormat="1" ht="34.5" hidden="1">
      <c r="A51" s="57">
        <f t="shared" si="6"/>
        <v>18</v>
      </c>
      <c r="B51" s="216" t="str">
        <f>+'Ekamut-caxs'!B52</f>
        <v>Սպասարկման և կոմունալ համավճարների գծով</v>
      </c>
      <c r="C51" s="262">
        <v>0</v>
      </c>
      <c r="D51" s="262">
        <v>0</v>
      </c>
      <c r="E51" s="262">
        <v>0</v>
      </c>
      <c r="F51" s="262">
        <f>+'Ekamut-caxs'!D52</f>
        <v>0</v>
      </c>
      <c r="G51" s="314"/>
      <c r="H51" s="314"/>
      <c r="I51" s="20"/>
      <c r="J51" s="493" t="str">
        <f t="shared" si="3"/>
        <v/>
      </c>
      <c r="K51" s="493" t="str">
        <f t="shared" si="3"/>
        <v/>
      </c>
      <c r="L51" s="493" t="str">
        <f t="shared" si="3"/>
        <v/>
      </c>
      <c r="M51" s="357"/>
      <c r="N51" s="84"/>
      <c r="O51" s="84"/>
      <c r="P51" s="84"/>
    </row>
    <row r="52" spans="1:16" s="85" customFormat="1" ht="34.5">
      <c r="A52" s="57">
        <v>17</v>
      </c>
      <c r="B52" s="216" t="str">
        <f>+'Ekamut-caxs'!B53</f>
        <v>Գնումների համակարգողի ծառայության գծով</v>
      </c>
      <c r="C52" s="262">
        <v>90</v>
      </c>
      <c r="D52" s="262">
        <v>100</v>
      </c>
      <c r="E52" s="262">
        <v>150</v>
      </c>
      <c r="F52" s="262">
        <f>+'Ekamut-caxs'!D53</f>
        <v>360</v>
      </c>
      <c r="G52" s="314"/>
      <c r="H52" s="314"/>
      <c r="I52" s="20"/>
      <c r="J52" s="493" t="str">
        <f t="shared" si="3"/>
        <v/>
      </c>
      <c r="K52" s="493" t="str">
        <f t="shared" si="3"/>
        <v/>
      </c>
      <c r="L52" s="493" t="str">
        <f t="shared" si="3"/>
        <v/>
      </c>
      <c r="M52" s="357"/>
      <c r="N52" s="84"/>
      <c r="O52" s="84"/>
      <c r="P52" s="84"/>
    </row>
    <row r="53" spans="1:16" s="85" customFormat="1" ht="34.5">
      <c r="A53" s="57">
        <f t="shared" si="6"/>
        <v>18</v>
      </c>
      <c r="B53" s="216" t="str">
        <f>+'Ekamut-caxs'!B54</f>
        <v>Համակարգիչների տեխնիկական սպասարկման գծով</v>
      </c>
      <c r="C53" s="262">
        <v>150</v>
      </c>
      <c r="D53" s="262">
        <v>160</v>
      </c>
      <c r="E53" s="262">
        <v>180</v>
      </c>
      <c r="F53" s="262">
        <f>+'Ekamut-caxs'!D54</f>
        <v>190</v>
      </c>
      <c r="G53" s="314"/>
      <c r="H53" s="314"/>
      <c r="I53" s="20"/>
      <c r="J53" s="493" t="str">
        <f t="shared" si="3"/>
        <v/>
      </c>
      <c r="K53" s="493" t="str">
        <f t="shared" si="3"/>
        <v/>
      </c>
      <c r="L53" s="493" t="str">
        <f t="shared" si="3"/>
        <v/>
      </c>
      <c r="M53" s="357"/>
      <c r="N53" s="84"/>
      <c r="O53" s="84"/>
      <c r="P53" s="84"/>
    </row>
    <row r="54" spans="1:16" s="85" customFormat="1" ht="34.5">
      <c r="A54" s="57">
        <f t="shared" si="6"/>
        <v>19</v>
      </c>
      <c r="B54" s="216" t="str">
        <f>+'Ekamut-caxs'!B55</f>
        <v>Համակարգչային ծրագրի և կայքի սպասարկման գծով</v>
      </c>
      <c r="C54" s="262">
        <v>0</v>
      </c>
      <c r="D54" s="262">
        <v>0</v>
      </c>
      <c r="E54" s="262">
        <v>117</v>
      </c>
      <c r="F54" s="262">
        <f>+'Ekamut-caxs'!D55</f>
        <v>117</v>
      </c>
      <c r="G54" s="314"/>
      <c r="H54" s="314"/>
      <c r="I54" s="20"/>
      <c r="J54" s="493" t="str">
        <f t="shared" si="3"/>
        <v/>
      </c>
      <c r="K54" s="493" t="str">
        <f t="shared" si="3"/>
        <v/>
      </c>
      <c r="L54" s="493" t="str">
        <f t="shared" si="3"/>
        <v/>
      </c>
      <c r="M54" s="357"/>
      <c r="N54" s="84"/>
      <c r="O54" s="84"/>
      <c r="P54" s="84"/>
    </row>
    <row r="55" spans="1:16" s="85" customFormat="1" ht="17.25">
      <c r="A55" s="57">
        <f t="shared" si="6"/>
        <v>20</v>
      </c>
      <c r="B55" s="216" t="str">
        <f>+'Ekamut-caxs'!B56</f>
        <v>էլ․ստորագրության գծով</v>
      </c>
      <c r="C55" s="262">
        <v>3</v>
      </c>
      <c r="D55" s="262">
        <v>3</v>
      </c>
      <c r="E55" s="262">
        <v>3</v>
      </c>
      <c r="F55" s="262">
        <f>+'Ekamut-caxs'!D56</f>
        <v>3</v>
      </c>
      <c r="G55" s="314"/>
      <c r="H55" s="314"/>
      <c r="I55" s="20"/>
      <c r="J55" s="493" t="str">
        <f t="shared" si="3"/>
        <v/>
      </c>
      <c r="K55" s="493" t="str">
        <f t="shared" si="3"/>
        <v/>
      </c>
      <c r="L55" s="493" t="str">
        <f t="shared" si="3"/>
        <v/>
      </c>
      <c r="M55" s="357"/>
      <c r="N55" s="84"/>
      <c r="O55" s="84"/>
      <c r="P55" s="84"/>
    </row>
    <row r="56" spans="1:16" s="85" customFormat="1" ht="17.25">
      <c r="A56" s="57">
        <f t="shared" si="6"/>
        <v>21</v>
      </c>
      <c r="B56" s="216" t="str">
        <f>+'Ekamut-caxs'!B57</f>
        <v>Հայտարարության գծով</v>
      </c>
      <c r="C56" s="262">
        <v>20</v>
      </c>
      <c r="D56" s="262">
        <v>30</v>
      </c>
      <c r="E56" s="262">
        <v>40</v>
      </c>
      <c r="F56" s="262">
        <f>+'Ekamut-caxs'!D57</f>
        <v>50</v>
      </c>
      <c r="G56" s="314"/>
      <c r="H56" s="314"/>
      <c r="I56" s="20"/>
      <c r="J56" s="493" t="str">
        <f t="shared" si="3"/>
        <v/>
      </c>
      <c r="K56" s="493" t="str">
        <f t="shared" si="3"/>
        <v/>
      </c>
      <c r="L56" s="493" t="str">
        <f t="shared" si="3"/>
        <v/>
      </c>
      <c r="M56" s="357"/>
      <c r="N56" s="84"/>
      <c r="O56" s="84"/>
      <c r="P56" s="84"/>
    </row>
    <row r="57" spans="1:16" s="85" customFormat="1" ht="17.25">
      <c r="A57" s="57">
        <f t="shared" si="6"/>
        <v>22</v>
      </c>
      <c r="B57" s="216" t="str">
        <f>+'Ekamut-caxs'!B58</f>
        <v>Բաժանորդագրության գծով</v>
      </c>
      <c r="C57" s="262">
        <v>20</v>
      </c>
      <c r="D57" s="262">
        <v>30</v>
      </c>
      <c r="E57" s="262">
        <v>40</v>
      </c>
      <c r="F57" s="262">
        <f>+'Ekamut-caxs'!D58</f>
        <v>50</v>
      </c>
      <c r="G57" s="314"/>
      <c r="H57" s="314"/>
      <c r="I57" s="20"/>
      <c r="J57" s="493" t="str">
        <f t="shared" si="3"/>
        <v/>
      </c>
      <c r="K57" s="493" t="str">
        <f t="shared" si="3"/>
        <v/>
      </c>
      <c r="L57" s="493" t="str">
        <f t="shared" si="3"/>
        <v/>
      </c>
      <c r="M57" s="357"/>
      <c r="N57" s="84"/>
      <c r="O57" s="84"/>
      <c r="P57" s="84"/>
    </row>
    <row r="58" spans="1:16" s="85" customFormat="1" ht="17.25">
      <c r="A58" s="57">
        <f t="shared" si="6"/>
        <v>23</v>
      </c>
      <c r="B58" s="216" t="str">
        <f>+'Ekamut-caxs'!B59</f>
        <v>Վերապատրաստման գծով</v>
      </c>
      <c r="C58" s="262">
        <v>60</v>
      </c>
      <c r="D58" s="262">
        <v>60</v>
      </c>
      <c r="E58" s="262">
        <v>120</v>
      </c>
      <c r="F58" s="262">
        <f>+'Ekamut-caxs'!D59</f>
        <v>120</v>
      </c>
      <c r="G58" s="314"/>
      <c r="H58" s="314"/>
      <c r="I58" s="20"/>
      <c r="J58" s="493" t="str">
        <f t="shared" si="3"/>
        <v/>
      </c>
      <c r="K58" s="493" t="str">
        <f t="shared" si="3"/>
        <v/>
      </c>
      <c r="L58" s="493" t="str">
        <f t="shared" si="3"/>
        <v/>
      </c>
      <c r="M58" s="357"/>
      <c r="N58" s="84"/>
      <c r="O58" s="84"/>
      <c r="P58" s="84"/>
    </row>
    <row r="59" spans="1:16" s="85" customFormat="1" ht="17.25">
      <c r="A59" s="57">
        <f t="shared" si="6"/>
        <v>24</v>
      </c>
      <c r="B59" s="216" t="str">
        <f>+'Ekamut-caxs'!B60</f>
        <v>Միջոցառումների գծով</v>
      </c>
      <c r="C59" s="262">
        <v>0</v>
      </c>
      <c r="D59" s="262">
        <v>50</v>
      </c>
      <c r="E59" s="262">
        <v>100</v>
      </c>
      <c r="F59" s="262">
        <f>+'Ekamut-caxs'!D60</f>
        <v>300</v>
      </c>
      <c r="G59" s="314"/>
      <c r="H59" s="314"/>
      <c r="I59" s="20"/>
      <c r="J59" s="493" t="str">
        <f t="shared" si="3"/>
        <v/>
      </c>
      <c r="K59" s="493" t="str">
        <f t="shared" si="3"/>
        <v/>
      </c>
      <c r="L59" s="493" t="str">
        <f t="shared" si="3"/>
        <v/>
      </c>
      <c r="M59" s="357"/>
      <c r="N59" s="84"/>
      <c r="O59" s="84"/>
      <c r="P59" s="84"/>
    </row>
    <row r="60" spans="1:16" s="85" customFormat="1" ht="17.25">
      <c r="A60" s="57">
        <f t="shared" si="6"/>
        <v>25</v>
      </c>
      <c r="B60" s="216" t="str">
        <f>+'Ekamut-caxs'!B61</f>
        <v>Տպագրական ծառայությունների գծով</v>
      </c>
      <c r="C60" s="262">
        <v>50</v>
      </c>
      <c r="D60" s="262">
        <v>50</v>
      </c>
      <c r="E60" s="262">
        <v>100</v>
      </c>
      <c r="F60" s="262">
        <f>+'Ekamut-caxs'!D61</f>
        <v>500</v>
      </c>
      <c r="G60" s="314"/>
      <c r="H60" s="314"/>
      <c r="I60" s="19"/>
      <c r="J60" s="493" t="str">
        <f t="shared" si="3"/>
        <v/>
      </c>
      <c r="K60" s="493" t="str">
        <f t="shared" si="3"/>
        <v/>
      </c>
      <c r="L60" s="493" t="str">
        <f t="shared" si="3"/>
        <v/>
      </c>
      <c r="M60" s="357"/>
      <c r="N60" s="84"/>
      <c r="O60" s="84"/>
      <c r="P60" s="84"/>
    </row>
    <row r="61" spans="1:16" s="85" customFormat="1" ht="17.25">
      <c r="A61" s="57">
        <v>26</v>
      </c>
      <c r="B61" s="19" t="s">
        <v>290</v>
      </c>
      <c r="C61" s="262">
        <v>50</v>
      </c>
      <c r="D61" s="262">
        <v>100</v>
      </c>
      <c r="E61" s="262">
        <v>150</v>
      </c>
      <c r="F61" s="262">
        <f>+'Ekamut-caxs'!D62</f>
        <v>500</v>
      </c>
      <c r="G61" s="314"/>
      <c r="H61" s="314"/>
      <c r="I61" s="19"/>
      <c r="J61" s="493" t="str">
        <f t="shared" si="3"/>
        <v/>
      </c>
      <c r="K61" s="493" t="str">
        <f t="shared" si="3"/>
        <v/>
      </c>
      <c r="L61" s="493" t="str">
        <f t="shared" si="3"/>
        <v/>
      </c>
      <c r="M61" s="357"/>
      <c r="N61" s="84"/>
      <c r="O61" s="84"/>
      <c r="P61" s="84"/>
    </row>
    <row r="62" spans="1:16" s="84" customFormat="1" ht="17.25">
      <c r="A62" s="57">
        <v>27</v>
      </c>
      <c r="B62" s="272" t="str">
        <f>+'Ekamut-caxs'!B63</f>
        <v>Դահլիճի վարձակալության գծով</v>
      </c>
      <c r="C62" s="262">
        <v>100</v>
      </c>
      <c r="D62" s="262">
        <v>300</v>
      </c>
      <c r="E62" s="262">
        <v>300</v>
      </c>
      <c r="F62" s="262">
        <f>+'Ekamut-caxs'!D63</f>
        <v>600</v>
      </c>
      <c r="G62" s="315"/>
      <c r="H62" s="315"/>
      <c r="I62" s="19"/>
      <c r="J62" s="494" t="str">
        <f t="shared" si="3"/>
        <v/>
      </c>
      <c r="K62" s="494" t="str">
        <f t="shared" si="3"/>
        <v/>
      </c>
      <c r="L62" s="494" t="str">
        <f t="shared" si="3"/>
        <v/>
      </c>
      <c r="M62" s="357"/>
    </row>
    <row r="63" spans="1:16" s="84" customFormat="1" ht="17.25">
      <c r="A63" s="57">
        <f t="shared" si="6"/>
        <v>28</v>
      </c>
      <c r="B63" s="272" t="s">
        <v>310</v>
      </c>
      <c r="C63" s="262">
        <v>150</v>
      </c>
      <c r="D63" s="262">
        <v>300</v>
      </c>
      <c r="E63" s="262">
        <v>400</v>
      </c>
      <c r="F63" s="262">
        <f>+'Ekamut-caxs'!D64</f>
        <v>441.7</v>
      </c>
      <c r="G63" s="315"/>
      <c r="H63" s="315"/>
      <c r="I63" s="19"/>
      <c r="J63" s="494" t="str">
        <f t="shared" si="3"/>
        <v/>
      </c>
      <c r="K63" s="494" t="str">
        <f t="shared" si="3"/>
        <v/>
      </c>
      <c r="L63" s="494" t="str">
        <f t="shared" si="3"/>
        <v/>
      </c>
      <c r="M63" s="357"/>
    </row>
    <row r="64" spans="1:16" s="84" customFormat="1" ht="17.25">
      <c r="A64" s="57">
        <f>+A63+1</f>
        <v>29</v>
      </c>
      <c r="B64" s="236" t="s">
        <v>207</v>
      </c>
      <c r="C64" s="262">
        <v>100</v>
      </c>
      <c r="D64" s="262">
        <v>150</v>
      </c>
      <c r="E64" s="262">
        <v>200</v>
      </c>
      <c r="F64" s="262">
        <f>+'Ekamut-caxs'!D65</f>
        <v>300</v>
      </c>
      <c r="G64" s="315"/>
      <c r="H64" s="315"/>
      <c r="I64" s="19"/>
      <c r="J64" s="494" t="str">
        <f t="shared" si="3"/>
        <v/>
      </c>
      <c r="K64" s="494" t="str">
        <f t="shared" si="3"/>
        <v/>
      </c>
      <c r="L64" s="494" t="str">
        <f t="shared" si="3"/>
        <v/>
      </c>
      <c r="M64" s="357"/>
    </row>
    <row r="65" spans="1:16" s="85" customFormat="1" ht="34.5" hidden="1">
      <c r="A65" s="57">
        <f t="shared" si="6"/>
        <v>30</v>
      </c>
      <c r="B65" s="216" t="s">
        <v>32</v>
      </c>
      <c r="C65" s="208">
        <f t="shared" ref="C65:E65" si="7">SUM(C66:C68)</f>
        <v>0</v>
      </c>
      <c r="D65" s="208">
        <f t="shared" si="7"/>
        <v>0</v>
      </c>
      <c r="E65" s="208">
        <f t="shared" si="7"/>
        <v>0</v>
      </c>
      <c r="F65" s="262">
        <v>0</v>
      </c>
      <c r="G65" s="314"/>
      <c r="H65" s="314"/>
      <c r="I65" s="20"/>
      <c r="J65" s="493" t="str">
        <f t="shared" si="3"/>
        <v/>
      </c>
      <c r="K65" s="493" t="str">
        <f t="shared" si="3"/>
        <v/>
      </c>
      <c r="L65" s="493" t="str">
        <f t="shared" si="3"/>
        <v/>
      </c>
      <c r="M65" s="357"/>
      <c r="N65" s="84"/>
      <c r="O65" s="84"/>
      <c r="P65" s="84"/>
    </row>
    <row r="66" spans="1:16" hidden="1">
      <c r="A66" s="25">
        <f t="shared" ref="A66:A68" si="8">+A65+0.1</f>
        <v>30.1</v>
      </c>
      <c r="B66" s="274" t="s">
        <v>33</v>
      </c>
      <c r="C66" s="201"/>
      <c r="D66" s="201"/>
      <c r="E66" s="201"/>
      <c r="F66" s="201"/>
      <c r="G66" s="318"/>
      <c r="H66" s="318"/>
      <c r="I66" s="1"/>
      <c r="J66" s="493" t="str">
        <f t="shared" si="3"/>
        <v/>
      </c>
      <c r="K66" s="493" t="str">
        <f t="shared" si="3"/>
        <v/>
      </c>
      <c r="L66" s="493" t="str">
        <f t="shared" si="3"/>
        <v/>
      </c>
    </row>
    <row r="67" spans="1:16" ht="17.25" hidden="1">
      <c r="A67" s="25">
        <f t="shared" si="8"/>
        <v>30.200000000000003</v>
      </c>
      <c r="B67" s="274" t="s">
        <v>46</v>
      </c>
      <c r="C67" s="201"/>
      <c r="D67" s="201"/>
      <c r="E67" s="201"/>
      <c r="F67" s="201"/>
      <c r="G67" s="318"/>
      <c r="H67" s="318"/>
      <c r="I67" s="20"/>
      <c r="J67" s="493" t="str">
        <f t="shared" si="3"/>
        <v/>
      </c>
      <c r="K67" s="493" t="str">
        <f t="shared" si="3"/>
        <v/>
      </c>
      <c r="L67" s="493" t="str">
        <f t="shared" si="3"/>
        <v/>
      </c>
    </row>
    <row r="68" spans="1:16" ht="17.25" hidden="1">
      <c r="A68" s="25">
        <f t="shared" si="8"/>
        <v>30.300000000000004</v>
      </c>
      <c r="B68" s="274" t="s">
        <v>80</v>
      </c>
      <c r="C68" s="201"/>
      <c r="D68" s="201"/>
      <c r="E68" s="201"/>
      <c r="F68" s="495">
        <f>+'Ekamut-caxs'!D68</f>
        <v>0</v>
      </c>
      <c r="G68" s="318"/>
      <c r="H68" s="318"/>
      <c r="I68" s="20"/>
      <c r="J68" s="493" t="str">
        <f t="shared" si="3"/>
        <v/>
      </c>
      <c r="K68" s="493" t="str">
        <f t="shared" si="3"/>
        <v/>
      </c>
      <c r="L68" s="493" t="str">
        <f t="shared" si="3"/>
        <v/>
      </c>
    </row>
    <row r="69" spans="1:16" s="85" customFormat="1" ht="34.5">
      <c r="A69" s="57">
        <v>30</v>
      </c>
      <c r="B69" s="209" t="s">
        <v>34</v>
      </c>
      <c r="C69" s="208">
        <f>+'Deb. ev kreditor'!F64</f>
        <v>1698.1999999999998</v>
      </c>
      <c r="D69" s="208">
        <f>+'Deb. ev kreditor'!F64</f>
        <v>1698.1999999999998</v>
      </c>
      <c r="E69" s="208">
        <f>+'Deb. ev kreditor'!F64</f>
        <v>1698.1999999999998</v>
      </c>
      <c r="F69" s="208">
        <f>+'Deb. ev kreditor'!F64</f>
        <v>1698.1999999999998</v>
      </c>
      <c r="G69" s="314"/>
      <c r="H69" s="314"/>
      <c r="I69" s="260"/>
      <c r="J69" s="493" t="str">
        <f t="shared" si="3"/>
        <v/>
      </c>
      <c r="K69" s="493" t="str">
        <f t="shared" si="3"/>
        <v/>
      </c>
      <c r="L69" s="493" t="str">
        <f t="shared" si="3"/>
        <v/>
      </c>
      <c r="M69" s="357"/>
      <c r="N69" s="84"/>
      <c r="O69" s="84"/>
      <c r="P69" s="84"/>
    </row>
    <row r="70" spans="1:16" s="85" customFormat="1" ht="17.25" hidden="1">
      <c r="A70" s="57">
        <f t="shared" si="6"/>
        <v>31</v>
      </c>
      <c r="B70" s="275" t="s">
        <v>81</v>
      </c>
      <c r="C70" s="262"/>
      <c r="D70" s="262"/>
      <c r="E70" s="262"/>
      <c r="F70" s="207"/>
      <c r="G70" s="432"/>
      <c r="H70" s="315"/>
      <c r="I70" s="531"/>
      <c r="J70" s="493" t="str">
        <f t="shared" si="3"/>
        <v/>
      </c>
      <c r="K70" s="493" t="str">
        <f t="shared" si="3"/>
        <v/>
      </c>
      <c r="L70" s="493" t="str">
        <f t="shared" si="3"/>
        <v/>
      </c>
      <c r="M70" s="357"/>
      <c r="N70" s="84"/>
      <c r="O70" s="84"/>
      <c r="P70" s="84"/>
    </row>
    <row r="71" spans="1:16" s="69" customFormat="1" ht="17.25" hidden="1">
      <c r="A71" s="35" t="s">
        <v>53</v>
      </c>
      <c r="B71" s="72" t="s">
        <v>56</v>
      </c>
      <c r="C71" s="210">
        <f>C72+C80</f>
        <v>0</v>
      </c>
      <c r="D71" s="210">
        <f>D72+D80</f>
        <v>0</v>
      </c>
      <c r="E71" s="210">
        <f>E72+E80</f>
        <v>0</v>
      </c>
      <c r="F71" s="210">
        <f>F72+F80</f>
        <v>0</v>
      </c>
      <c r="G71" s="312"/>
      <c r="H71" s="313"/>
      <c r="I71" s="531"/>
      <c r="J71" s="493" t="str">
        <f t="shared" si="3"/>
        <v/>
      </c>
      <c r="K71" s="493" t="str">
        <f t="shared" si="3"/>
        <v/>
      </c>
      <c r="L71" s="493" t="str">
        <f t="shared" si="3"/>
        <v/>
      </c>
      <c r="M71" s="358"/>
      <c r="N71" s="68"/>
      <c r="O71" s="68"/>
      <c r="P71" s="68"/>
    </row>
    <row r="72" spans="1:16" s="85" customFormat="1" ht="34.5" hidden="1">
      <c r="A72" s="434">
        <v>1</v>
      </c>
      <c r="B72" s="285" t="s">
        <v>85</v>
      </c>
      <c r="C72" s="210">
        <f t="shared" ref="C72:E72" si="9">SUM(C73:C79)</f>
        <v>0</v>
      </c>
      <c r="D72" s="210">
        <f t="shared" si="9"/>
        <v>0</v>
      </c>
      <c r="E72" s="210">
        <f t="shared" si="9"/>
        <v>0</v>
      </c>
      <c r="F72" s="210">
        <f>SUM(F73:F79)</f>
        <v>0</v>
      </c>
      <c r="G72" s="314"/>
      <c r="H72" s="314"/>
      <c r="I72" s="298"/>
      <c r="J72" s="493" t="str">
        <f t="shared" si="3"/>
        <v/>
      </c>
      <c r="K72" s="493" t="str">
        <f t="shared" si="3"/>
        <v/>
      </c>
      <c r="L72" s="493" t="str">
        <f t="shared" si="3"/>
        <v/>
      </c>
      <c r="M72" s="357"/>
      <c r="N72" s="84"/>
      <c r="O72" s="84"/>
      <c r="P72" s="84"/>
    </row>
    <row r="73" spans="1:16" s="85" customFormat="1" ht="17.25" hidden="1">
      <c r="A73" s="25">
        <f t="shared" ref="A73:A79" si="10">+A72+0.1</f>
        <v>1.1000000000000001</v>
      </c>
      <c r="B73" s="216" t="s">
        <v>82</v>
      </c>
      <c r="C73" s="262"/>
      <c r="D73" s="262"/>
      <c r="E73" s="262"/>
      <c r="F73" s="207"/>
      <c r="G73" s="314"/>
      <c r="H73" s="314"/>
      <c r="I73" s="298"/>
      <c r="J73" s="493" t="str">
        <f t="shared" si="3"/>
        <v/>
      </c>
      <c r="K73" s="493" t="str">
        <f t="shared" si="3"/>
        <v/>
      </c>
      <c r="L73" s="493" t="str">
        <f t="shared" si="3"/>
        <v/>
      </c>
      <c r="M73" s="357"/>
      <c r="N73" s="84"/>
      <c r="O73" s="84"/>
      <c r="P73" s="84"/>
    </row>
    <row r="74" spans="1:16" s="85" customFormat="1" ht="34.5" hidden="1">
      <c r="A74" s="25">
        <f t="shared" si="10"/>
        <v>1.2000000000000002</v>
      </c>
      <c r="B74" s="216" t="s">
        <v>83</v>
      </c>
      <c r="C74" s="262"/>
      <c r="D74" s="262"/>
      <c r="E74" s="262"/>
      <c r="F74" s="207"/>
      <c r="G74" s="314"/>
      <c r="H74" s="314"/>
      <c r="I74" s="298"/>
      <c r="J74" s="493" t="str">
        <f t="shared" si="3"/>
        <v/>
      </c>
      <c r="K74" s="493" t="str">
        <f t="shared" si="3"/>
        <v/>
      </c>
      <c r="L74" s="493" t="str">
        <f t="shared" si="3"/>
        <v/>
      </c>
      <c r="M74" s="357"/>
      <c r="N74" s="84"/>
      <c r="O74" s="84"/>
      <c r="P74" s="84"/>
    </row>
    <row r="75" spans="1:16" s="85" customFormat="1" ht="17.25" hidden="1">
      <c r="A75" s="25">
        <f t="shared" si="10"/>
        <v>1.3000000000000003</v>
      </c>
      <c r="B75" s="216" t="s">
        <v>84</v>
      </c>
      <c r="C75" s="262"/>
      <c r="D75" s="262"/>
      <c r="E75" s="262"/>
      <c r="F75" s="207"/>
      <c r="G75" s="314"/>
      <c r="H75" s="314"/>
      <c r="I75" s="298"/>
      <c r="J75" s="493" t="str">
        <f t="shared" si="3"/>
        <v/>
      </c>
      <c r="K75" s="493" t="str">
        <f t="shared" si="3"/>
        <v/>
      </c>
      <c r="L75" s="493" t="str">
        <f t="shared" si="3"/>
        <v/>
      </c>
      <c r="M75" s="357"/>
      <c r="N75" s="84"/>
      <c r="O75" s="84"/>
      <c r="P75" s="84"/>
    </row>
    <row r="76" spans="1:16" s="85" customFormat="1" ht="17.25" hidden="1">
      <c r="A76" s="25">
        <f t="shared" si="10"/>
        <v>1.4000000000000004</v>
      </c>
      <c r="B76" s="216" t="s">
        <v>177</v>
      </c>
      <c r="C76" s="262"/>
      <c r="D76" s="262"/>
      <c r="E76" s="262"/>
      <c r="F76" s="207"/>
      <c r="G76" s="314"/>
      <c r="H76" s="314"/>
      <c r="I76" s="298"/>
      <c r="J76" s="493" t="str">
        <f t="shared" si="3"/>
        <v/>
      </c>
      <c r="K76" s="493" t="str">
        <f t="shared" si="3"/>
        <v/>
      </c>
      <c r="L76" s="493" t="str">
        <f t="shared" si="3"/>
        <v/>
      </c>
      <c r="M76" s="357"/>
      <c r="N76" s="84"/>
      <c r="O76" s="84"/>
      <c r="P76" s="84"/>
    </row>
    <row r="77" spans="1:16" s="85" customFormat="1" ht="17.25" hidden="1">
      <c r="A77" s="25">
        <f t="shared" si="10"/>
        <v>1.5000000000000004</v>
      </c>
      <c r="B77" s="216" t="s">
        <v>61</v>
      </c>
      <c r="C77" s="262"/>
      <c r="D77" s="262"/>
      <c r="E77" s="262"/>
      <c r="F77" s="207"/>
      <c r="G77" s="314"/>
      <c r="H77" s="314"/>
      <c r="I77" s="298"/>
      <c r="J77" s="493" t="str">
        <f t="shared" si="3"/>
        <v/>
      </c>
      <c r="K77" s="493" t="str">
        <f t="shared" si="3"/>
        <v/>
      </c>
      <c r="L77" s="493" t="str">
        <f t="shared" si="3"/>
        <v/>
      </c>
      <c r="M77" s="357"/>
      <c r="N77" s="84"/>
      <c r="O77" s="84"/>
      <c r="P77" s="84"/>
    </row>
    <row r="78" spans="1:16" s="84" customFormat="1" ht="17.25" hidden="1">
      <c r="A78" s="25">
        <f t="shared" si="10"/>
        <v>1.6000000000000005</v>
      </c>
      <c r="B78" s="236" t="s">
        <v>62</v>
      </c>
      <c r="C78" s="262"/>
      <c r="D78" s="262"/>
      <c r="E78" s="262"/>
      <c r="F78" s="207"/>
      <c r="G78" s="315"/>
      <c r="H78" s="315"/>
      <c r="I78" s="258"/>
      <c r="J78" s="494" t="str">
        <f t="shared" si="3"/>
        <v/>
      </c>
      <c r="K78" s="494" t="str">
        <f t="shared" si="3"/>
        <v/>
      </c>
      <c r="L78" s="494" t="str">
        <f t="shared" si="3"/>
        <v/>
      </c>
      <c r="M78" s="357"/>
    </row>
    <row r="79" spans="1:16" s="84" customFormat="1" ht="17.25" hidden="1">
      <c r="A79" s="25">
        <f t="shared" si="10"/>
        <v>1.7000000000000006</v>
      </c>
      <c r="B79" s="236"/>
      <c r="C79" s="262"/>
      <c r="D79" s="262"/>
      <c r="E79" s="262"/>
      <c r="F79" s="207"/>
      <c r="G79" s="315"/>
      <c r="H79" s="315"/>
      <c r="I79" s="258"/>
      <c r="J79" s="494" t="str">
        <f t="shared" si="3"/>
        <v/>
      </c>
      <c r="K79" s="494" t="str">
        <f t="shared" si="3"/>
        <v/>
      </c>
      <c r="L79" s="494" t="str">
        <f t="shared" si="3"/>
        <v/>
      </c>
      <c r="M79" s="357"/>
    </row>
    <row r="80" spans="1:16" s="85" customFormat="1" ht="51.75" hidden="1">
      <c r="A80" s="434">
        <v>2</v>
      </c>
      <c r="B80" s="285" t="s">
        <v>86</v>
      </c>
      <c r="C80" s="210">
        <f t="shared" ref="C80:E80" si="11">SUM(C81:C83)</f>
        <v>0</v>
      </c>
      <c r="D80" s="210">
        <f t="shared" si="11"/>
        <v>0</v>
      </c>
      <c r="E80" s="210">
        <f t="shared" si="11"/>
        <v>0</v>
      </c>
      <c r="F80" s="210">
        <f>SUM(F81:F83)</f>
        <v>0</v>
      </c>
      <c r="G80" s="314"/>
      <c r="H80" s="314"/>
      <c r="I80" s="298"/>
      <c r="J80" s="493" t="str">
        <f t="shared" si="3"/>
        <v/>
      </c>
      <c r="K80" s="493" t="str">
        <f t="shared" si="3"/>
        <v/>
      </c>
      <c r="L80" s="493" t="str">
        <f t="shared" si="3"/>
        <v/>
      </c>
      <c r="M80" s="357"/>
      <c r="N80" s="84"/>
      <c r="O80" s="84"/>
      <c r="P80" s="84"/>
    </row>
    <row r="81" spans="1:16" s="85" customFormat="1" ht="17.25" hidden="1">
      <c r="A81" s="25">
        <f t="shared" ref="A81:A83" si="12">+A80+0.1</f>
        <v>2.1</v>
      </c>
      <c r="B81" s="216" t="s">
        <v>58</v>
      </c>
      <c r="C81" s="262"/>
      <c r="D81" s="262"/>
      <c r="E81" s="262"/>
      <c r="F81" s="207"/>
      <c r="G81" s="314"/>
      <c r="H81" s="314"/>
      <c r="I81" s="298"/>
      <c r="J81" s="493" t="str">
        <f t="shared" si="3"/>
        <v/>
      </c>
      <c r="K81" s="493" t="str">
        <f t="shared" si="3"/>
        <v/>
      </c>
      <c r="L81" s="493" t="str">
        <f t="shared" si="3"/>
        <v/>
      </c>
      <c r="M81" s="357"/>
      <c r="N81" s="84"/>
      <c r="O81" s="84"/>
      <c r="P81" s="84"/>
    </row>
    <row r="82" spans="1:16" s="85" customFormat="1" ht="17.25" hidden="1">
      <c r="A82" s="25">
        <f t="shared" si="12"/>
        <v>2.2000000000000002</v>
      </c>
      <c r="B82" s="216" t="s">
        <v>57</v>
      </c>
      <c r="C82" s="262"/>
      <c r="D82" s="262"/>
      <c r="E82" s="262"/>
      <c r="F82" s="207"/>
      <c r="G82" s="314"/>
      <c r="H82" s="314"/>
      <c r="I82" s="298"/>
      <c r="J82" s="493" t="str">
        <f t="shared" si="3"/>
        <v/>
      </c>
      <c r="K82" s="493" t="str">
        <f t="shared" si="3"/>
        <v/>
      </c>
      <c r="L82" s="493" t="str">
        <f t="shared" si="3"/>
        <v/>
      </c>
      <c r="M82" s="357"/>
      <c r="N82" s="84"/>
      <c r="O82" s="84"/>
      <c r="P82" s="84"/>
    </row>
    <row r="83" spans="1:16" s="85" customFormat="1" ht="34.5" hidden="1">
      <c r="A83" s="25">
        <f t="shared" si="12"/>
        <v>2.3000000000000003</v>
      </c>
      <c r="B83" s="216" t="s">
        <v>47</v>
      </c>
      <c r="C83" s="262"/>
      <c r="D83" s="262"/>
      <c r="E83" s="262"/>
      <c r="F83" s="207"/>
      <c r="G83" s="314"/>
      <c r="H83" s="314"/>
      <c r="I83" s="298"/>
      <c r="J83" s="493" t="str">
        <f t="shared" si="3"/>
        <v/>
      </c>
      <c r="K83" s="493" t="str">
        <f t="shared" si="3"/>
        <v/>
      </c>
      <c r="L83" s="493" t="str">
        <f t="shared" si="3"/>
        <v/>
      </c>
      <c r="M83" s="357"/>
      <c r="N83" s="84"/>
      <c r="O83" s="84"/>
      <c r="P83" s="84"/>
    </row>
    <row r="84" spans="1:16" s="69" customFormat="1" ht="51.75">
      <c r="A84" s="35" t="s">
        <v>54</v>
      </c>
      <c r="B84" s="12" t="s">
        <v>125</v>
      </c>
      <c r="C84" s="210">
        <f>SUM(C85:C88)</f>
        <v>0</v>
      </c>
      <c r="D84" s="210">
        <f t="shared" ref="D84:E84" si="13">SUM(D85:D88)</f>
        <v>0</v>
      </c>
      <c r="E84" s="210">
        <f t="shared" si="13"/>
        <v>0</v>
      </c>
      <c r="F84" s="210">
        <f>SUM(F85:F88)</f>
        <v>7423</v>
      </c>
      <c r="G84" s="313"/>
      <c r="H84" s="313"/>
      <c r="I84" s="259"/>
      <c r="J84" s="493" t="str">
        <f t="shared" si="3"/>
        <v/>
      </c>
      <c r="K84" s="493" t="str">
        <f t="shared" si="3"/>
        <v/>
      </c>
      <c r="L84" s="493" t="str">
        <f t="shared" si="3"/>
        <v/>
      </c>
      <c r="M84" s="358"/>
      <c r="N84" s="68"/>
      <c r="O84" s="68"/>
      <c r="P84" s="68"/>
    </row>
    <row r="85" spans="1:16" s="85" customFormat="1" ht="17.25">
      <c r="A85" s="57">
        <v>1</v>
      </c>
      <c r="B85" s="236" t="s">
        <v>179</v>
      </c>
      <c r="C85" s="262"/>
      <c r="D85" s="262"/>
      <c r="E85" s="262"/>
      <c r="F85" s="207">
        <v>1423</v>
      </c>
      <c r="G85" s="314"/>
      <c r="H85" s="314"/>
      <c r="I85" s="298"/>
      <c r="J85" s="493" t="str">
        <f t="shared" si="3"/>
        <v/>
      </c>
      <c r="K85" s="493" t="str">
        <f t="shared" si="3"/>
        <v/>
      </c>
      <c r="L85" s="493" t="str">
        <f t="shared" si="3"/>
        <v/>
      </c>
      <c r="M85" s="357"/>
      <c r="N85" s="84"/>
      <c r="O85" s="84"/>
      <c r="P85" s="84"/>
    </row>
    <row r="86" spans="1:16" s="85" customFormat="1" ht="17.25">
      <c r="A86" s="57">
        <v>2</v>
      </c>
      <c r="B86" s="236" t="s">
        <v>236</v>
      </c>
      <c r="C86" s="262"/>
      <c r="D86" s="262"/>
      <c r="E86" s="262"/>
      <c r="F86" s="207">
        <v>6000</v>
      </c>
      <c r="G86" s="314"/>
      <c r="H86" s="314"/>
      <c r="I86" s="298"/>
      <c r="J86" s="493" t="str">
        <f t="shared" si="3"/>
        <v/>
      </c>
      <c r="K86" s="493" t="str">
        <f t="shared" si="3"/>
        <v/>
      </c>
      <c r="L86" s="493" t="str">
        <f t="shared" si="3"/>
        <v/>
      </c>
      <c r="M86" s="357"/>
      <c r="N86" s="84"/>
      <c r="O86" s="84"/>
      <c r="P86" s="84"/>
    </row>
    <row r="87" spans="1:16" s="85" customFormat="1" ht="17.25" hidden="1">
      <c r="A87" s="57"/>
      <c r="B87" s="236"/>
      <c r="C87" s="262"/>
      <c r="D87" s="262"/>
      <c r="E87" s="262"/>
      <c r="F87" s="207"/>
      <c r="G87" s="314"/>
      <c r="H87" s="314"/>
      <c r="I87" s="298"/>
      <c r="J87" s="493"/>
      <c r="K87" s="493"/>
      <c r="L87" s="493"/>
      <c r="M87" s="357"/>
      <c r="N87" s="84"/>
      <c r="O87" s="84"/>
      <c r="P87" s="84"/>
    </row>
    <row r="88" spans="1:16" s="85" customFormat="1" ht="17.25" hidden="1">
      <c r="A88" s="57"/>
      <c r="B88" s="236"/>
      <c r="C88" s="262"/>
      <c r="D88" s="262"/>
      <c r="E88" s="262"/>
      <c r="F88" s="207"/>
      <c r="G88" s="314"/>
      <c r="H88" s="314"/>
      <c r="I88" s="298"/>
      <c r="J88" s="493"/>
      <c r="K88" s="493"/>
      <c r="L88" s="493"/>
      <c r="M88" s="357"/>
      <c r="N88" s="84"/>
      <c r="O88" s="84"/>
      <c r="P88" s="84"/>
    </row>
    <row r="89" spans="1:16" s="87" customFormat="1" ht="51.75">
      <c r="A89" s="11" t="s">
        <v>35</v>
      </c>
      <c r="B89" s="12" t="s">
        <v>36</v>
      </c>
      <c r="C89" s="210">
        <f>C12+C13-C26</f>
        <v>6636.2000000000116</v>
      </c>
      <c r="D89" s="210">
        <f t="shared" ref="D89:F89" si="14">D12+D13-D26</f>
        <v>2463.2000000000116</v>
      </c>
      <c r="E89" s="210">
        <f t="shared" si="14"/>
        <v>2145.1000000000058</v>
      </c>
      <c r="F89" s="210">
        <f t="shared" si="14"/>
        <v>1152.4999999999709</v>
      </c>
      <c r="G89" s="312"/>
      <c r="H89" s="312"/>
      <c r="I89" s="257"/>
      <c r="J89" s="505">
        <f>IF((D89-C89)&lt;0, (0),"")</f>
        <v>0</v>
      </c>
      <c r="K89" s="493">
        <f t="shared" ref="K89" si="15">IF((E89-D89)&lt;0, (0),"")</f>
        <v>0</v>
      </c>
      <c r="L89" s="493">
        <f t="shared" ref="L89" si="16">IF((F89-E89)&lt;0, (0),"")</f>
        <v>0</v>
      </c>
      <c r="M89" s="196"/>
      <c r="N89" s="86"/>
      <c r="O89" s="86"/>
      <c r="P89" s="86"/>
    </row>
    <row r="90" spans="1:16" s="69" customFormat="1" ht="17.25">
      <c r="A90" s="75"/>
      <c r="B90" s="76"/>
      <c r="C90" s="76"/>
      <c r="D90" s="76"/>
      <c r="E90" s="76"/>
      <c r="I90" s="301"/>
      <c r="J90" s="494"/>
      <c r="K90" s="494"/>
      <c r="L90" s="494"/>
      <c r="M90" s="358"/>
      <c r="N90" s="68"/>
      <c r="O90" s="68"/>
      <c r="P90" s="68"/>
    </row>
    <row r="91" spans="1:16" s="6" customFormat="1" ht="17.25" hidden="1">
      <c r="B91" s="464" t="s">
        <v>2</v>
      </c>
      <c r="C91" s="465"/>
      <c r="D91" s="465"/>
      <c r="E91" s="528" t="str">
        <f>+'Ekamut-caxs'!D72</f>
        <v>Ա. Հովհաննիսյան</v>
      </c>
      <c r="F91" s="528"/>
      <c r="G91" s="291"/>
      <c r="H91" s="291"/>
      <c r="I91" s="302"/>
      <c r="J91" s="261"/>
      <c r="K91" s="261"/>
      <c r="L91" s="261"/>
      <c r="M91" s="38"/>
    </row>
    <row r="92" spans="1:16" s="2" customFormat="1" ht="17.25" hidden="1">
      <c r="A92" s="6"/>
      <c r="B92" s="41" t="s">
        <v>4</v>
      </c>
      <c r="C92" s="6"/>
      <c r="D92" s="6"/>
      <c r="E92" s="529" t="s">
        <v>90</v>
      </c>
      <c r="F92" s="529"/>
      <c r="G92" s="459"/>
      <c r="H92" s="459"/>
      <c r="J92" s="261"/>
      <c r="K92" s="261"/>
      <c r="L92" s="261"/>
      <c r="M92" s="78"/>
    </row>
    <row r="93" spans="1:16" s="2" customFormat="1" ht="17.25" hidden="1">
      <c r="B93" s="466" t="s">
        <v>6</v>
      </c>
      <c r="C93" s="467"/>
      <c r="D93" s="467"/>
      <c r="E93" s="528" t="str">
        <f>+'Ekamut-caxs'!D74</f>
        <v xml:space="preserve">Ի. Ավետիսյան </v>
      </c>
      <c r="F93" s="528"/>
      <c r="G93" s="292"/>
      <c r="H93" s="292"/>
      <c r="I93" s="73"/>
      <c r="J93" s="261"/>
      <c r="K93" s="261"/>
      <c r="L93" s="261"/>
      <c r="M93" s="78"/>
    </row>
    <row r="94" spans="1:16" s="2" customFormat="1" hidden="1">
      <c r="B94" s="257"/>
      <c r="E94" s="529" t="s">
        <v>90</v>
      </c>
      <c r="F94" s="529"/>
      <c r="G94" s="459"/>
      <c r="H94" s="459"/>
      <c r="J94" s="261"/>
      <c r="K94" s="261"/>
      <c r="L94" s="261"/>
      <c r="M94" s="78"/>
    </row>
    <row r="95" spans="1:16" s="2" customFormat="1" hidden="1">
      <c r="B95" s="257"/>
      <c r="C95" s="78" t="s">
        <v>161</v>
      </c>
      <c r="D95" s="78"/>
      <c r="E95" s="78"/>
      <c r="F95" s="70"/>
      <c r="G95" s="70"/>
      <c r="H95" s="70"/>
      <c r="I95" s="70"/>
      <c r="J95" s="261"/>
      <c r="K95" s="261"/>
      <c r="L95" s="261"/>
      <c r="M95" s="78"/>
    </row>
    <row r="96" spans="1:16" s="460" customFormat="1" ht="117.75" customHeight="1">
      <c r="B96" s="461" t="s">
        <v>196</v>
      </c>
      <c r="C96" s="532"/>
      <c r="D96" s="532"/>
      <c r="E96" s="463" t="s">
        <v>230</v>
      </c>
      <c r="G96" s="463"/>
      <c r="H96" s="463"/>
      <c r="I96" s="468"/>
    </row>
    <row r="97" spans="2:13" s="70" customFormat="1" ht="17.25">
      <c r="B97" s="276"/>
      <c r="I97" s="93"/>
      <c r="J97" s="68"/>
      <c r="K97" s="68"/>
      <c r="L97" s="68"/>
      <c r="M97" s="78"/>
    </row>
    <row r="98" spans="2:13" s="70" customFormat="1" ht="17.25">
      <c r="B98" s="276"/>
      <c r="I98" s="93"/>
      <c r="J98" s="68"/>
      <c r="K98" s="68"/>
      <c r="L98" s="68"/>
      <c r="M98" s="78"/>
    </row>
    <row r="99" spans="2:13" s="70" customFormat="1" ht="17.25">
      <c r="B99" s="276"/>
      <c r="I99" s="93"/>
      <c r="J99" s="65"/>
      <c r="K99" s="65"/>
      <c r="L99" s="65"/>
      <c r="M99" s="78"/>
    </row>
    <row r="100" spans="2:13" s="70" customFormat="1" ht="17.25">
      <c r="B100" s="276"/>
      <c r="I100" s="93"/>
      <c r="J100" s="65"/>
      <c r="K100" s="65"/>
      <c r="L100" s="65"/>
      <c r="M100" s="78"/>
    </row>
    <row r="101" spans="2:13" s="70" customFormat="1" ht="17.25">
      <c r="B101" s="276"/>
      <c r="I101" s="93"/>
      <c r="J101" s="65"/>
      <c r="K101" s="65"/>
      <c r="L101" s="65"/>
      <c r="M101" s="78"/>
    </row>
    <row r="102" spans="2:13" s="70" customFormat="1" ht="17.25">
      <c r="B102" s="276"/>
      <c r="I102" s="93"/>
      <c r="J102" s="6"/>
      <c r="K102" s="6"/>
      <c r="L102" s="6"/>
      <c r="M102" s="78"/>
    </row>
    <row r="103" spans="2:13" s="70" customFormat="1">
      <c r="B103" s="276"/>
      <c r="I103" s="93"/>
      <c r="J103" s="2"/>
      <c r="K103" s="2"/>
      <c r="L103" s="2"/>
      <c r="M103" s="78"/>
    </row>
    <row r="104" spans="2:13" s="70" customFormat="1">
      <c r="B104" s="276"/>
      <c r="I104" s="93"/>
      <c r="J104" s="2"/>
      <c r="K104" s="2"/>
      <c r="L104" s="2"/>
      <c r="M104" s="78"/>
    </row>
    <row r="105" spans="2:13" s="70" customFormat="1">
      <c r="B105" s="276"/>
      <c r="I105" s="93"/>
      <c r="J105" s="2"/>
      <c r="K105" s="2"/>
      <c r="L105" s="2"/>
      <c r="M105" s="78"/>
    </row>
    <row r="106" spans="2:13" s="70" customFormat="1">
      <c r="B106" s="276"/>
      <c r="I106" s="93"/>
      <c r="J106" s="2"/>
      <c r="K106" s="2"/>
      <c r="L106" s="2"/>
      <c r="M106" s="78"/>
    </row>
    <row r="107" spans="2:13" s="70" customFormat="1">
      <c r="B107" s="276"/>
      <c r="I107" s="93"/>
      <c r="J107" s="2"/>
      <c r="K107" s="2"/>
      <c r="L107" s="2"/>
      <c r="M107" s="78"/>
    </row>
    <row r="108" spans="2:13" s="70" customFormat="1" ht="17.25">
      <c r="B108" s="276"/>
      <c r="I108" s="93"/>
      <c r="J108" s="6"/>
      <c r="K108" s="6"/>
      <c r="L108" s="204"/>
      <c r="M108" s="78"/>
    </row>
    <row r="109" spans="2:13" s="70" customFormat="1">
      <c r="B109" s="276"/>
      <c r="I109" s="93"/>
      <c r="M109" s="78"/>
    </row>
    <row r="110" spans="2:13" s="70" customFormat="1">
      <c r="B110" s="276"/>
      <c r="I110" s="93"/>
      <c r="M110" s="78"/>
    </row>
    <row r="111" spans="2:13" s="70" customFormat="1">
      <c r="B111" s="276"/>
      <c r="I111" s="93"/>
      <c r="M111" s="78"/>
    </row>
    <row r="112" spans="2:13" s="70" customFormat="1">
      <c r="B112" s="276"/>
      <c r="I112" s="93"/>
      <c r="M112" s="78"/>
    </row>
    <row r="113" spans="2:13" s="70" customFormat="1">
      <c r="B113" s="276"/>
      <c r="I113" s="93"/>
      <c r="M113" s="78"/>
    </row>
    <row r="114" spans="2:13" s="70" customFormat="1">
      <c r="B114" s="276"/>
      <c r="I114" s="93"/>
      <c r="M114" s="78"/>
    </row>
    <row r="115" spans="2:13" s="70" customFormat="1">
      <c r="B115" s="276"/>
      <c r="I115" s="93"/>
      <c r="M115" s="78"/>
    </row>
    <row r="116" spans="2:13" s="70" customFormat="1">
      <c r="B116" s="276"/>
      <c r="I116" s="93"/>
      <c r="M116" s="78"/>
    </row>
    <row r="117" spans="2:13" s="70" customFormat="1">
      <c r="B117" s="276"/>
      <c r="I117" s="93"/>
      <c r="M117" s="78"/>
    </row>
    <row r="118" spans="2:13" s="70" customFormat="1">
      <c r="B118" s="276"/>
      <c r="I118" s="93"/>
      <c r="M118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6:D96"/>
    <mergeCell ref="E3:G3"/>
    <mergeCell ref="E4:G4"/>
    <mergeCell ref="E5:G5"/>
    <mergeCell ref="E94:F94"/>
    <mergeCell ref="E2:G2"/>
    <mergeCell ref="I24:I25"/>
    <mergeCell ref="E91:F91"/>
    <mergeCell ref="E93:F93"/>
    <mergeCell ref="E92:F92"/>
    <mergeCell ref="A6:F6"/>
    <mergeCell ref="A8:F8"/>
    <mergeCell ref="A7:F7"/>
    <mergeCell ref="I70:I71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1219200</xdr:colOff>
                <xdr:row>95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8" zoomScale="98" zoomScaleSheetLayoutView="98" workbookViewId="0">
      <selection activeCell="B67" sqref="B67"/>
    </sheetView>
  </sheetViews>
  <sheetFormatPr defaultColWidth="9.140625" defaultRowHeight="13.5"/>
  <cols>
    <col min="1" max="1" width="6" style="22" customWidth="1"/>
    <col min="2" max="2" width="54.42578125" style="280" customWidth="1"/>
    <col min="3" max="3" width="17.42578125" style="18" customWidth="1"/>
    <col min="4" max="4" width="18.570312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34" t="s">
        <v>51</v>
      </c>
      <c r="B1" s="534"/>
      <c r="C1" s="534"/>
      <c r="D1" s="534"/>
      <c r="E1" s="534"/>
      <c r="F1" s="534"/>
    </row>
    <row r="2" spans="1:18" s="20" customFormat="1" ht="20.25">
      <c r="A2" s="522" t="str">
        <f>+'Ekamut-caxs'!A7:D7</f>
        <v>«Ավետ Տերտերյանի անվան արվեստի դպրոց» ՀՈԱԿ-ի</v>
      </c>
      <c r="B2" s="522"/>
      <c r="C2" s="522"/>
      <c r="D2" s="522"/>
      <c r="E2" s="522"/>
      <c r="F2" s="52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7" t="s">
        <v>241</v>
      </c>
      <c r="B3" s="537"/>
      <c r="C3" s="537"/>
      <c r="D3" s="537"/>
      <c r="E3" s="537"/>
      <c r="F3" s="537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6" t="s">
        <v>3</v>
      </c>
      <c r="B5" s="60" t="s">
        <v>28</v>
      </c>
      <c r="C5" s="193" t="s">
        <v>182</v>
      </c>
      <c r="D5" s="193" t="s">
        <v>183</v>
      </c>
      <c r="E5" s="60" t="s">
        <v>48</v>
      </c>
      <c r="F5" s="235" t="s">
        <v>184</v>
      </c>
      <c r="G5" s="296"/>
      <c r="H5" s="295" t="s">
        <v>203</v>
      </c>
    </row>
    <row r="6" spans="1:18" s="20" customFormat="1" ht="17.25">
      <c r="A6" s="58" t="s">
        <v>7</v>
      </c>
      <c r="B6" s="59" t="s">
        <v>119</v>
      </c>
      <c r="C6" s="223">
        <f>SUM(C7:C15,C18:C21)</f>
        <v>176324.99999999997</v>
      </c>
      <c r="D6" s="223">
        <f>SUM(D7:D15,D18:D21)</f>
        <v>170196.9</v>
      </c>
      <c r="E6" s="223">
        <f>+D6-C6</f>
        <v>-6128.0999999999767</v>
      </c>
      <c r="F6" s="240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6" t="str">
        <f>+'Ekamut-caxs'!B11</f>
        <v>Սուբսիդիայից</v>
      </c>
      <c r="C7" s="213">
        <v>134025.70000000001</v>
      </c>
      <c r="D7" s="214">
        <f>+'Ekamut-caxs'!D11</f>
        <v>129667.79999999999</v>
      </c>
      <c r="E7" s="214">
        <f t="shared" ref="E7:E65" si="0">+D7-C7</f>
        <v>-4357.9000000000233</v>
      </c>
      <c r="F7" s="213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>
      <c r="A8" s="57">
        <f>+'Ekamut-caxs'!A12</f>
        <v>2</v>
      </c>
      <c r="B8" s="216" t="str">
        <f>+'Ekamut-caxs'!B12</f>
        <v>Սուբսիդիա՝ ազգային, լարային և փողային նվագարանների ուսուցման գծով</v>
      </c>
      <c r="C8" s="213">
        <v>3921.9</v>
      </c>
      <c r="D8" s="214">
        <f>+'Ekamut-caxs'!D12</f>
        <v>3921.9</v>
      </c>
      <c r="E8" s="214">
        <f t="shared" si="0"/>
        <v>0</v>
      </c>
      <c r="F8" s="213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>
      <c r="A9" s="57">
        <f>+'Ekamut-caxs'!A13</f>
        <v>3</v>
      </c>
      <c r="B9" s="216" t="str">
        <f>+'Ekamut-caxs'!B13</f>
        <v>Կամավոր ատեստավորման գծով</v>
      </c>
      <c r="C9" s="213">
        <v>741.5</v>
      </c>
      <c r="D9" s="214">
        <f>+'Ekamut-caxs'!D13</f>
        <v>967.2</v>
      </c>
      <c r="E9" s="214">
        <f t="shared" si="0"/>
        <v>225.70000000000005</v>
      </c>
      <c r="F9" s="213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4</v>
      </c>
      <c r="B10" s="216" t="str">
        <f>+'Ekamut-caxs'!B14</f>
        <v xml:space="preserve">Վճարովի ծառայություններից </v>
      </c>
      <c r="C10" s="213">
        <v>32769.5</v>
      </c>
      <c r="D10" s="214">
        <f>+'Ekamut-caxs'!D14</f>
        <v>32800</v>
      </c>
      <c r="E10" s="214">
        <f t="shared" si="0"/>
        <v>30.5</v>
      </c>
      <c r="F10" s="213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6" t="str">
        <f>+'Ekamut-caxs'!B15</f>
        <v>Սպասարկման և կոմունալ համավճարներից</v>
      </c>
      <c r="C11" s="213">
        <v>0</v>
      </c>
      <c r="D11" s="214">
        <f>+'Ekamut-caxs'!D15</f>
        <v>0</v>
      </c>
      <c r="E11" s="214">
        <f t="shared" si="0"/>
        <v>0</v>
      </c>
      <c r="F11" s="213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6" t="str">
        <f>+'Ekamut-caxs'!B16</f>
        <v>Միջոցառումների կազմակերպումից</v>
      </c>
      <c r="C12" s="213">
        <v>0</v>
      </c>
      <c r="D12" s="214">
        <f>+'Ekamut-caxs'!D16</f>
        <v>0</v>
      </c>
      <c r="E12" s="214">
        <f t="shared" si="0"/>
        <v>0</v>
      </c>
      <c r="F12" s="213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7</v>
      </c>
      <c r="B13" s="216" t="str">
        <f>+'Ekamut-caxs'!B17</f>
        <v>Ֆինանսական օգնությունից</v>
      </c>
      <c r="C13" s="213">
        <v>0</v>
      </c>
      <c r="D13" s="214">
        <f>+'Ekamut-caxs'!D17</f>
        <v>0</v>
      </c>
      <c r="E13" s="214">
        <f t="shared" si="0"/>
        <v>0</v>
      </c>
      <c r="F13" s="213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8</v>
      </c>
      <c r="B14" s="216" t="str">
        <f>+'Ekamut-caxs'!B18</f>
        <v>Չփոխանակվող գործարքներից (դրամաշնորհից)</v>
      </c>
      <c r="C14" s="213">
        <v>0</v>
      </c>
      <c r="D14" s="214">
        <f>+'Ekamut-caxs'!D18</f>
        <v>0</v>
      </c>
      <c r="E14" s="214">
        <f t="shared" si="0"/>
        <v>0</v>
      </c>
      <c r="F14" s="213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v>5</v>
      </c>
      <c r="B15" s="216" t="str">
        <f>+'Ekamut-caxs'!B19</f>
        <v xml:space="preserve">Պայմանով ստացված ակտիվներից, այդ թվում՝  </v>
      </c>
      <c r="C15" s="213">
        <v>4543.3</v>
      </c>
      <c r="D15" s="214">
        <f>+'Ekamut-caxs'!D19</f>
        <v>2516</v>
      </c>
      <c r="E15" s="214">
        <f t="shared" si="0"/>
        <v>-2027.3000000000002</v>
      </c>
      <c r="F15" s="213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4" customFormat="1" ht="21" customHeight="1">
      <c r="A16" s="26">
        <v>5.0999999999999996</v>
      </c>
      <c r="B16" s="140" t="str">
        <f>+'Ekamut-caxs'!B20</f>
        <v xml:space="preserve">ոչ ընթացիկ </v>
      </c>
      <c r="C16" s="503">
        <v>4543.3</v>
      </c>
      <c r="D16" s="218">
        <f>+'Ekamut-caxs'!D20</f>
        <v>0</v>
      </c>
      <c r="E16" s="218">
        <f t="shared" si="0"/>
        <v>-4543.3</v>
      </c>
      <c r="F16" s="199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</row>
    <row r="17" spans="1:18" s="134" customFormat="1" ht="21" hidden="1" customHeight="1">
      <c r="A17" s="26">
        <f>+'Ekamut-caxs'!A21</f>
        <v>5.1999999999999993</v>
      </c>
      <c r="B17" s="140" t="str">
        <f>+'Ekamut-caxs'!B21</f>
        <v xml:space="preserve">ընթացիկ </v>
      </c>
      <c r="C17" s="503">
        <v>0</v>
      </c>
      <c r="D17" s="218">
        <f>+'Ekamut-caxs'!D21</f>
        <v>0</v>
      </c>
      <c r="E17" s="218">
        <f t="shared" si="0"/>
        <v>0</v>
      </c>
      <c r="F17" s="199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</row>
    <row r="18" spans="1:18" s="55" customFormat="1" ht="18.75" customHeight="1">
      <c r="A18" s="57">
        <v>6</v>
      </c>
      <c r="B18" s="216" t="str">
        <f>+'Ekamut-caxs'!B22</f>
        <v>Բանկի տոկոսից</v>
      </c>
      <c r="C18" s="215">
        <v>317.8</v>
      </c>
      <c r="D18" s="214">
        <f>+'Ekamut-caxs'!D22</f>
        <v>317.8</v>
      </c>
      <c r="E18" s="214">
        <f t="shared" si="0"/>
        <v>0</v>
      </c>
      <c r="F18" s="213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7</v>
      </c>
      <c r="B19" s="216" t="s">
        <v>286</v>
      </c>
      <c r="C19" s="215">
        <v>5.3</v>
      </c>
      <c r="D19" s="214">
        <f>+'Komunal '!N20</f>
        <v>6.2</v>
      </c>
      <c r="E19" s="214">
        <f t="shared" si="0"/>
        <v>0.90000000000000036</v>
      </c>
      <c r="F19" s="213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8</v>
      </c>
      <c r="B20" s="216" t="str">
        <f>+'Ekamut-caxs'!B24</f>
        <v>Այլ եկամուտների գծով</v>
      </c>
      <c r="C20" s="215"/>
      <c r="D20" s="214">
        <f>+'Ekamut-caxs'!D24</f>
        <v>0</v>
      </c>
      <c r="E20" s="214">
        <f t="shared" si="0"/>
        <v>0</v>
      </c>
      <c r="F20" s="213"/>
    </row>
    <row r="21" spans="1:18" s="54" customFormat="1" ht="31.5" hidden="1" customHeight="1">
      <c r="A21" s="57">
        <f>+'Ekamut-caxs'!A25</f>
        <v>0</v>
      </c>
      <c r="B21" s="270">
        <f>+'Ekamut-caxs'!B25</f>
        <v>0</v>
      </c>
      <c r="C21" s="215"/>
      <c r="D21" s="214">
        <f>+'Ekamut-caxs'!D25</f>
        <v>0</v>
      </c>
      <c r="E21" s="214">
        <f t="shared" si="0"/>
        <v>0</v>
      </c>
      <c r="F21" s="213"/>
      <c r="G21" s="54">
        <f>+'Ekamut-caxs'!F25</f>
        <v>0</v>
      </c>
    </row>
    <row r="22" spans="1:18" s="54" customFormat="1" ht="17.25">
      <c r="A22" s="57"/>
      <c r="B22" s="270" t="s">
        <v>315</v>
      </c>
      <c r="C22" s="215">
        <v>0.3</v>
      </c>
      <c r="D22" s="214">
        <v>0</v>
      </c>
      <c r="E22" s="214">
        <f t="shared" si="0"/>
        <v>-0.3</v>
      </c>
      <c r="F22" s="213"/>
    </row>
    <row r="23" spans="1:18" s="20" customFormat="1" ht="29.25" customHeight="1">
      <c r="A23" s="58" t="s">
        <v>11</v>
      </c>
      <c r="B23" s="56" t="s">
        <v>120</v>
      </c>
      <c r="C23" s="504">
        <f>SUM(C24,C28:C33,C37:C61,C63:C64)</f>
        <v>163756.30000000002</v>
      </c>
      <c r="D23" s="224">
        <f>SUM(D24,D28:D33,D37:D61,D63:D64)</f>
        <v>170196.9</v>
      </c>
      <c r="E23" s="224">
        <f t="shared" si="0"/>
        <v>6440.5999999999767</v>
      </c>
      <c r="F23" s="240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 s="55" customFormat="1" ht="21" customHeight="1">
      <c r="A24" s="57">
        <f>+'Ekamut-caxs'!A29</f>
        <v>1</v>
      </c>
      <c r="B24" s="236" t="str">
        <f>+'Ekamut-caxs'!B29</f>
        <v>Աշխատավարձի գծով, այդ թվում՝</v>
      </c>
      <c r="C24" s="215">
        <v>145370.5</v>
      </c>
      <c r="D24" s="217">
        <f>+'Ekamut-caxs'!D29</f>
        <v>155470.9</v>
      </c>
      <c r="E24" s="217">
        <f t="shared" si="0"/>
        <v>10100.399999999994</v>
      </c>
      <c r="F24" s="213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134" customFormat="1" ht="21" customHeight="1">
      <c r="A25" s="26">
        <f>+'Ekamut-caxs'!A30</f>
        <v>1.1000000000000001</v>
      </c>
      <c r="B25" s="140" t="str">
        <f>+'Ekamut-caxs'!B30</f>
        <v>վճարովի ծառայության գծով</v>
      </c>
      <c r="C25" s="503">
        <v>32769.5</v>
      </c>
      <c r="D25" s="218">
        <f>+'Ekamut-caxs'!D30</f>
        <v>26240</v>
      </c>
      <c r="E25" s="218">
        <f t="shared" si="0"/>
        <v>-6529.5</v>
      </c>
      <c r="F25" s="199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</row>
    <row r="26" spans="1:18" s="134" customFormat="1" ht="21" customHeight="1">
      <c r="A26" s="26">
        <f>+'Ekamut-caxs'!A31</f>
        <v>1.2000000000000002</v>
      </c>
      <c r="B26" s="283" t="str">
        <f>+'Ekamut-caxs'!B31</f>
        <v>պարգևատրման գծով</v>
      </c>
      <c r="C26" s="503">
        <v>914.1</v>
      </c>
      <c r="D26" s="218">
        <f>+'Ekamut-caxs'!D31</f>
        <v>0</v>
      </c>
      <c r="E26" s="218">
        <f t="shared" si="0"/>
        <v>-914.1</v>
      </c>
      <c r="F26" s="199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</row>
    <row r="27" spans="1:18" s="134" customFormat="1" ht="21" customHeight="1">
      <c r="A27" s="26">
        <f>+'Ekamut-caxs'!A32</f>
        <v>1.2</v>
      </c>
      <c r="B27" s="283" t="str">
        <f>+'Ekamut-caxs'!B32</f>
        <v>կամավոր ատեստավորման գծով</v>
      </c>
      <c r="C27" s="503">
        <v>741.5</v>
      </c>
      <c r="D27" s="218">
        <f>+'Ekamut-caxs'!D32</f>
        <v>967.2</v>
      </c>
      <c r="E27" s="218">
        <f t="shared" si="0"/>
        <v>225.70000000000005</v>
      </c>
      <c r="F27" s="199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</row>
    <row r="28" spans="1:18" s="55" customFormat="1" ht="21" customHeight="1">
      <c r="A28" s="57">
        <f>+'Ekamut-caxs'!A33</f>
        <v>2</v>
      </c>
      <c r="B28" s="216" t="str">
        <f>+'Ekamut-caxs'!B33</f>
        <v>Ջեռուցման գծով</v>
      </c>
      <c r="C28" s="215">
        <v>4200.1000000000004</v>
      </c>
      <c r="D28" s="217">
        <f>+'Ekamut-caxs'!D33</f>
        <v>4160.1000000000004</v>
      </c>
      <c r="E28" s="217">
        <f t="shared" si="0"/>
        <v>-40</v>
      </c>
      <c r="F28" s="213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+'Ekamut-caxs'!A34</f>
        <v>3</v>
      </c>
      <c r="B29" s="216" t="str">
        <f>+'Ekamut-caxs'!B34</f>
        <v>Էլեկտրաէներգիայի գծով</v>
      </c>
      <c r="C29" s="215">
        <v>1215.9000000000001</v>
      </c>
      <c r="D29" s="217">
        <f>+'Ekamut-caxs'!D34</f>
        <v>1246</v>
      </c>
      <c r="E29" s="217">
        <f t="shared" si="0"/>
        <v>30.099999999999909</v>
      </c>
      <c r="F29" s="213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+'Ekamut-caxs'!A35</f>
        <v>4</v>
      </c>
      <c r="B30" s="216" t="str">
        <f>+'Ekamut-caxs'!B35</f>
        <v>Ջրմուղ-կոյուղու գծով</v>
      </c>
      <c r="C30" s="215">
        <v>156.6</v>
      </c>
      <c r="D30" s="217">
        <f>+'Ekamut-caxs'!D35</f>
        <v>162.80000000000001</v>
      </c>
      <c r="E30" s="217">
        <f t="shared" si="0"/>
        <v>6.2000000000000171</v>
      </c>
      <c r="F30" s="213"/>
      <c r="G30" s="146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+'Ekamut-caxs'!A36</f>
        <v>5</v>
      </c>
      <c r="B31" s="216" t="str">
        <f>+'Ekamut-caxs'!B36</f>
        <v>Աղբահանության գծով</v>
      </c>
      <c r="C31" s="215">
        <v>84.9</v>
      </c>
      <c r="D31" s="217">
        <f>+'Ekamut-caxs'!D36</f>
        <v>85</v>
      </c>
      <c r="E31" s="217">
        <f t="shared" si="0"/>
        <v>9.9999999999994316E-2</v>
      </c>
      <c r="F31" s="213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+'Ekamut-caxs'!A37</f>
        <v>6</v>
      </c>
      <c r="B32" s="216" t="str">
        <f>+'Ekamut-caxs'!B37</f>
        <v>Ախտաբանության գծով</v>
      </c>
      <c r="C32" s="215">
        <v>0</v>
      </c>
      <c r="D32" s="217">
        <f>+'Ekamut-caxs'!D37</f>
        <v>30</v>
      </c>
      <c r="E32" s="217">
        <f t="shared" si="0"/>
        <v>30</v>
      </c>
      <c r="F32" s="213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7">
        <f>+'Ekamut-caxs'!A38</f>
        <v>7</v>
      </c>
      <c r="B33" s="216" t="str">
        <f>+'Ekamut-caxs'!B38</f>
        <v>Կապի գծով, որից`</v>
      </c>
      <c r="C33" s="215">
        <f>+C34+C35+C36</f>
        <v>247.2</v>
      </c>
      <c r="D33" s="217">
        <f>+'Ekamut-caxs'!D38</f>
        <v>224.4</v>
      </c>
      <c r="E33" s="217">
        <f t="shared" si="0"/>
        <v>-22.799999999999983</v>
      </c>
      <c r="F33" s="213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ht="21" customHeight="1">
      <c r="A34" s="25">
        <f>+'Ekamut-caxs'!A39</f>
        <v>7.1</v>
      </c>
      <c r="B34" s="271" t="str">
        <f>+'Ekamut-caxs'!B39</f>
        <v>բաժանորդային վճար</v>
      </c>
      <c r="C34" s="503">
        <v>117.6</v>
      </c>
      <c r="D34" s="218">
        <f>+'Ekamut-caxs'!D39</f>
        <v>117.6</v>
      </c>
      <c r="E34" s="218">
        <f t="shared" si="0"/>
        <v>0</v>
      </c>
      <c r="F34" s="199"/>
    </row>
    <row r="35" spans="1:18" ht="21" customHeight="1">
      <c r="A35" s="25">
        <f>+'Ekamut-caxs'!A40</f>
        <v>7.1999999999999993</v>
      </c>
      <c r="B35" s="271" t="str">
        <f>+'Ekamut-caxs'!B40</f>
        <v>րոպեավճար</v>
      </c>
      <c r="C35" s="503">
        <v>45.6</v>
      </c>
      <c r="D35" s="218">
        <f>+'Ekamut-caxs'!D40</f>
        <v>22.8</v>
      </c>
      <c r="E35" s="218">
        <f t="shared" si="0"/>
        <v>-22.8</v>
      </c>
      <c r="F35" s="199"/>
    </row>
    <row r="36" spans="1:18" ht="21" customHeight="1">
      <c r="A36" s="25">
        <f>+'Ekamut-caxs'!A41</f>
        <v>7.2999999999999989</v>
      </c>
      <c r="B36" s="271" t="str">
        <f>+'Ekamut-caxs'!B41</f>
        <v>ինտերնետ կապ</v>
      </c>
      <c r="C36" s="503">
        <v>84</v>
      </c>
      <c r="D36" s="218">
        <f>+'Ekamut-caxs'!D41</f>
        <v>84</v>
      </c>
      <c r="E36" s="218">
        <f t="shared" si="0"/>
        <v>0</v>
      </c>
      <c r="F36" s="199"/>
    </row>
    <row r="37" spans="1:18" s="55" customFormat="1" ht="21" customHeight="1">
      <c r="A37" s="57">
        <f>+'Ekamut-caxs'!A42</f>
        <v>8</v>
      </c>
      <c r="B37" s="216" t="str">
        <f>+'Ekamut-caxs'!B42</f>
        <v>Բանկային ծառայության գծով</v>
      </c>
      <c r="C37" s="215">
        <v>5</v>
      </c>
      <c r="D37" s="217">
        <f>+'Ekamut-caxs'!D42</f>
        <v>20</v>
      </c>
      <c r="E37" s="217">
        <f t="shared" si="0"/>
        <v>15</v>
      </c>
      <c r="F37" s="213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+'Ekamut-caxs'!A43</f>
        <v>9</v>
      </c>
      <c r="B38" s="216" t="str">
        <f>+'Ekamut-caxs'!B43</f>
        <v>Տնտեսական ապրանքների գծով</v>
      </c>
      <c r="C38" s="215">
        <v>695</v>
      </c>
      <c r="D38" s="217">
        <f>+'Ekamut-caxs'!D43</f>
        <v>650</v>
      </c>
      <c r="E38" s="217">
        <f t="shared" si="0"/>
        <v>-45</v>
      </c>
      <c r="F38" s="213"/>
      <c r="G38" s="6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customHeight="1">
      <c r="A39" s="57">
        <f>+'Ekamut-caxs'!A44</f>
        <v>10</v>
      </c>
      <c r="B39" s="216" t="str">
        <f>+'Ekamut-caxs'!B44</f>
        <v>Գրասենյակային ապրանքների գծով</v>
      </c>
      <c r="C39" s="215">
        <v>694</v>
      </c>
      <c r="D39" s="217">
        <f>+'Ekamut-caxs'!D44</f>
        <v>450</v>
      </c>
      <c r="E39" s="217">
        <f t="shared" si="0"/>
        <v>-244</v>
      </c>
      <c r="F39" s="213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.75" customHeight="1">
      <c r="A40" s="57">
        <f>+'Ekamut-caxs'!A45</f>
        <v>11</v>
      </c>
      <c r="B40" s="216" t="str">
        <f>+'Ekamut-caxs'!B45</f>
        <v>Փոքրարժեք կամ արագամաշ առարկաների գծով</v>
      </c>
      <c r="C40" s="215">
        <v>380</v>
      </c>
      <c r="D40" s="217">
        <f>+'Ekamut-caxs'!D45</f>
        <v>300</v>
      </c>
      <c r="E40" s="217">
        <f t="shared" si="0"/>
        <v>-80</v>
      </c>
      <c r="F40" s="213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>+'Ekamut-caxs'!A46</f>
        <v>12</v>
      </c>
      <c r="B41" s="216" t="str">
        <f>+'Ekamut-caxs'!B46</f>
        <v>Ուսումնական նյութերի գծով</v>
      </c>
      <c r="C41" s="215">
        <v>540.20000000000005</v>
      </c>
      <c r="D41" s="217">
        <f>+'Ekamut-caxs'!D46</f>
        <v>500</v>
      </c>
      <c r="E41" s="217">
        <f t="shared" si="0"/>
        <v>-40.200000000000045</v>
      </c>
      <c r="F41" s="213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>+'Ekamut-caxs'!A47</f>
        <v>13</v>
      </c>
      <c r="B42" s="216" t="str">
        <f>+'Ekamut-caxs'!B47</f>
        <v>Դեղորայքի գծով</v>
      </c>
      <c r="C42" s="215">
        <v>51.8</v>
      </c>
      <c r="D42" s="217">
        <f>+'Ekamut-caxs'!D47</f>
        <v>100</v>
      </c>
      <c r="E42" s="217">
        <f t="shared" si="0"/>
        <v>48.2</v>
      </c>
      <c r="F42" s="213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0.25" customHeight="1">
      <c r="A43" s="57">
        <f>+'Ekamut-caxs'!A48</f>
        <v>14</v>
      </c>
      <c r="B43" s="216" t="str">
        <f>+'Ekamut-caxs'!B48</f>
        <v>Բուժ.ծառայության գծով</v>
      </c>
      <c r="C43" s="215">
        <v>0</v>
      </c>
      <c r="D43" s="217">
        <f>+'Ekamut-caxs'!D48</f>
        <v>100</v>
      </c>
      <c r="E43" s="217">
        <f t="shared" si="0"/>
        <v>100</v>
      </c>
      <c r="F43" s="213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+'Ekamut-caxs'!A49</f>
        <v>15</v>
      </c>
      <c r="B44" s="216" t="str">
        <f>+'Ekamut-caxs'!B49</f>
        <v>Ընթացիկ վերանորոգման գծով</v>
      </c>
      <c r="C44" s="213">
        <v>697.3</v>
      </c>
      <c r="D44" s="217">
        <f>+'Ekamut-caxs'!D49</f>
        <v>530</v>
      </c>
      <c r="E44" s="217">
        <f t="shared" si="0"/>
        <v>-167.29999999999995</v>
      </c>
      <c r="F44" s="213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customHeight="1">
      <c r="A45" s="57">
        <f>+'Ekamut-caxs'!A50</f>
        <v>16</v>
      </c>
      <c r="B45" s="216" t="str">
        <f>+'Ekamut-caxs'!B50</f>
        <v>Ջեռուցման համակարգի սպասարկման գծով</v>
      </c>
      <c r="C45" s="213">
        <v>84</v>
      </c>
      <c r="D45" s="217">
        <f>+'Ekamut-caxs'!D50</f>
        <v>120</v>
      </c>
      <c r="E45" s="217">
        <f t="shared" si="0"/>
        <v>36</v>
      </c>
      <c r="F45" s="213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+'Ekamut-caxs'!A51</f>
        <v>17</v>
      </c>
      <c r="B46" s="216" t="str">
        <f>+'Ekamut-caxs'!B51</f>
        <v>Կաթսայատան սպասարկման գծով</v>
      </c>
      <c r="C46" s="213">
        <v>0</v>
      </c>
      <c r="D46" s="217">
        <f>+'Ekamut-caxs'!D51</f>
        <v>0</v>
      </c>
      <c r="E46" s="217">
        <f t="shared" si="0"/>
        <v>0</v>
      </c>
      <c r="F46" s="213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f>+'Ekamut-caxs'!A52</f>
        <v>18</v>
      </c>
      <c r="B47" s="216" t="str">
        <f>+'Ekamut-caxs'!B52</f>
        <v>Սպասարկման և կոմունալ համավճարների գծով</v>
      </c>
      <c r="C47" s="213">
        <v>0</v>
      </c>
      <c r="D47" s="217">
        <f>+'Ekamut-caxs'!D52</f>
        <v>0</v>
      </c>
      <c r="E47" s="217">
        <f t="shared" si="0"/>
        <v>0</v>
      </c>
      <c r="F47" s="213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customHeight="1">
      <c r="A48" s="57">
        <f>+'Ekamut-caxs'!A53</f>
        <v>17</v>
      </c>
      <c r="B48" s="216" t="str">
        <f>+'Ekamut-caxs'!B53</f>
        <v>Գնումների համակարգողի ծառայության գծով</v>
      </c>
      <c r="C48" s="215">
        <v>360</v>
      </c>
      <c r="D48" s="217">
        <f>+'Ekamut-caxs'!D53</f>
        <v>360</v>
      </c>
      <c r="E48" s="217">
        <f t="shared" si="0"/>
        <v>0</v>
      </c>
      <c r="F48" s="213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5.25" customHeight="1">
      <c r="A49" s="57">
        <f>+'Ekamut-caxs'!A54</f>
        <v>18</v>
      </c>
      <c r="B49" s="216" t="str">
        <f>+'Ekamut-caxs'!B54</f>
        <v>Համակարգիչների տեխնիկական սպասարկման գծով</v>
      </c>
      <c r="C49" s="215">
        <v>190</v>
      </c>
      <c r="D49" s="217">
        <f>+'Ekamut-caxs'!D54</f>
        <v>190</v>
      </c>
      <c r="E49" s="217">
        <f t="shared" si="0"/>
        <v>0</v>
      </c>
      <c r="F49" s="213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39" customHeight="1">
      <c r="A50" s="57">
        <f>+'Ekamut-caxs'!A55</f>
        <v>19</v>
      </c>
      <c r="B50" s="216" t="str">
        <f>+'Ekamut-caxs'!B55</f>
        <v>Համակարգչային ծրագրի և կայքի սպասարկման գծով</v>
      </c>
      <c r="C50" s="213">
        <v>95</v>
      </c>
      <c r="D50" s="217">
        <f>+'Ekamut-caxs'!D55</f>
        <v>117</v>
      </c>
      <c r="E50" s="217">
        <f t="shared" si="0"/>
        <v>22</v>
      </c>
      <c r="F50" s="213"/>
      <c r="G50" s="6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3.25" customHeight="1">
      <c r="A51" s="57">
        <f>+'Ekamut-caxs'!A56</f>
        <v>20</v>
      </c>
      <c r="B51" s="216" t="str">
        <f>+'Ekamut-caxs'!B56</f>
        <v>էլ․ստորագրության գծով</v>
      </c>
      <c r="C51" s="213">
        <v>3</v>
      </c>
      <c r="D51" s="217">
        <f>+'Ekamut-caxs'!D56</f>
        <v>3</v>
      </c>
      <c r="E51" s="217">
        <f t="shared" si="0"/>
        <v>0</v>
      </c>
      <c r="F51" s="213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customHeight="1">
      <c r="A52" s="57">
        <f>+'Ekamut-caxs'!A57</f>
        <v>21</v>
      </c>
      <c r="B52" s="216" t="str">
        <f>+'Ekamut-caxs'!B57</f>
        <v>Հայտարարության գծով</v>
      </c>
      <c r="C52" s="213">
        <v>30</v>
      </c>
      <c r="D52" s="217">
        <f>+'Ekamut-caxs'!D57</f>
        <v>50</v>
      </c>
      <c r="E52" s="217">
        <f t="shared" si="0"/>
        <v>20</v>
      </c>
      <c r="F52" s="213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1" customHeight="1">
      <c r="A53" s="57">
        <f>+'Ekamut-caxs'!A58</f>
        <v>22</v>
      </c>
      <c r="B53" s="216" t="str">
        <f>+'Ekamut-caxs'!B58</f>
        <v>Բաժանորդագրության գծով</v>
      </c>
      <c r="C53" s="213">
        <v>30</v>
      </c>
      <c r="D53" s="217">
        <f>+'Ekamut-caxs'!D58</f>
        <v>50</v>
      </c>
      <c r="E53" s="217">
        <f t="shared" si="0"/>
        <v>20</v>
      </c>
      <c r="F53" s="213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customHeight="1">
      <c r="A54" s="57">
        <f>+'Ekamut-caxs'!A59</f>
        <v>23</v>
      </c>
      <c r="B54" s="216" t="str">
        <f>+'Ekamut-caxs'!B59</f>
        <v>Վերապատրաստման գծով</v>
      </c>
      <c r="C54" s="213">
        <v>120</v>
      </c>
      <c r="D54" s="217">
        <f>+'Ekamut-caxs'!D59</f>
        <v>120</v>
      </c>
      <c r="E54" s="217">
        <f t="shared" si="0"/>
        <v>0</v>
      </c>
      <c r="F54" s="213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0.25" customHeight="1">
      <c r="A55" s="57">
        <f>+'Ekamut-caxs'!A60</f>
        <v>24</v>
      </c>
      <c r="B55" s="216" t="str">
        <f>+'Ekamut-caxs'!B60</f>
        <v>Միջոցառումների գծով</v>
      </c>
      <c r="C55" s="213">
        <v>0</v>
      </c>
      <c r="D55" s="217">
        <f>+'Ekamut-caxs'!D60</f>
        <v>300</v>
      </c>
      <c r="E55" s="217">
        <f t="shared" si="0"/>
        <v>300</v>
      </c>
      <c r="F55" s="213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1" customHeight="1">
      <c r="A56" s="57">
        <f>+'Ekamut-caxs'!A61</f>
        <v>25</v>
      </c>
      <c r="B56" s="216" t="str">
        <f>+'Ekamut-caxs'!B61</f>
        <v>Տպագրական ծառայությունների գծով</v>
      </c>
      <c r="C56" s="213">
        <v>0</v>
      </c>
      <c r="D56" s="217">
        <f>+'Ekamut-caxs'!D61</f>
        <v>500</v>
      </c>
      <c r="E56" s="217">
        <f t="shared" si="0"/>
        <v>500</v>
      </c>
      <c r="F56" s="213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1" customHeight="1">
      <c r="A57" s="57">
        <f>+'Ekamut-caxs'!A62</f>
        <v>26</v>
      </c>
      <c r="B57" s="272" t="s">
        <v>309</v>
      </c>
      <c r="C57" s="213">
        <v>574</v>
      </c>
      <c r="D57" s="515">
        <f>+'Ekamut-caxs'!D62</f>
        <v>500</v>
      </c>
      <c r="E57" s="515">
        <f t="shared" si="0"/>
        <v>-74</v>
      </c>
      <c r="F57" s="213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4" customFormat="1" ht="21" customHeight="1">
      <c r="A58" s="57">
        <f>+'Ekamut-caxs'!A63</f>
        <v>27</v>
      </c>
      <c r="B58" s="272" t="str">
        <f>+'Ekamut-caxs'!B63</f>
        <v>Դահլիճի վարձակալության գծով</v>
      </c>
      <c r="C58" s="213">
        <v>300</v>
      </c>
      <c r="D58" s="217">
        <f>+'Ekamut-caxs'!D63</f>
        <v>600</v>
      </c>
      <c r="E58" s="215">
        <f t="shared" si="0"/>
        <v>300</v>
      </c>
      <c r="F58" s="213"/>
      <c r="G58" s="302"/>
    </row>
    <row r="59" spans="1:18" s="54" customFormat="1" ht="21" customHeight="1">
      <c r="A59" s="57">
        <f>+'Ekamut-caxs'!A64</f>
        <v>28</v>
      </c>
      <c r="B59" s="272" t="str">
        <f>+'Ekamut-caxs'!B64</f>
        <v>Բեմական  հագուստների (տարազների) գծով</v>
      </c>
      <c r="C59" s="213">
        <v>389.9</v>
      </c>
      <c r="D59" s="217">
        <f>+'Ekamut-caxs'!D64</f>
        <v>441.7</v>
      </c>
      <c r="E59" s="215">
        <f t="shared" si="0"/>
        <v>51.800000000000011</v>
      </c>
      <c r="F59" s="213"/>
    </row>
    <row r="60" spans="1:18" s="54" customFormat="1" ht="21" customHeight="1">
      <c r="A60" s="57">
        <f>+'Ekamut-caxs'!A65</f>
        <v>29</v>
      </c>
      <c r="B60" s="242" t="str">
        <f>+'Ekamut-caxs'!B65</f>
        <v>Ներկայացուցչական ծախսեր</v>
      </c>
      <c r="C60" s="213">
        <v>199.7</v>
      </c>
      <c r="D60" s="217">
        <f>+'Ekamut-caxs'!D65</f>
        <v>300</v>
      </c>
      <c r="E60" s="215">
        <f t="shared" si="0"/>
        <v>100.30000000000001</v>
      </c>
      <c r="F60" s="213"/>
    </row>
    <row r="61" spans="1:18" s="55" customFormat="1" ht="34.5">
      <c r="A61" s="57">
        <f>+'Ekamut-caxs'!A66</f>
        <v>30</v>
      </c>
      <c r="B61" s="216" t="str">
        <f>+'Ekamut-caxs'!B66</f>
        <v>Հիմնական միջոցների մաշվածության գծով, որից՝</v>
      </c>
      <c r="C61" s="213">
        <v>7042.2</v>
      </c>
      <c r="D61" s="217">
        <f>+'Ekamut-caxs'!D66</f>
        <v>2516</v>
      </c>
      <c r="E61" s="217">
        <f t="shared" si="0"/>
        <v>-4526.2</v>
      </c>
      <c r="F61" s="213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ht="20.25" customHeight="1">
      <c r="A62" s="26">
        <f>+'Ekamut-caxs'!A67</f>
        <v>30.1</v>
      </c>
      <c r="B62" s="284" t="str">
        <f>+'Ekamut-caxs'!B67</f>
        <v>պայմանով (անհատույց) ստացված</v>
      </c>
      <c r="C62" s="199">
        <v>4543.3</v>
      </c>
      <c r="D62" s="199">
        <f>+'Ekamut-caxs'!D67</f>
        <v>2516</v>
      </c>
      <c r="E62" s="218">
        <f t="shared" si="0"/>
        <v>-2027.3000000000002</v>
      </c>
      <c r="F62" s="199"/>
      <c r="G62" s="135"/>
    </row>
    <row r="63" spans="1:18" s="55" customFormat="1" ht="21" hidden="1" customHeight="1">
      <c r="A63" s="57">
        <f>+'Ekamut-caxs'!A68</f>
        <v>31</v>
      </c>
      <c r="B63" s="216" t="str">
        <f>+'Ekamut-caxs'!B68</f>
        <v xml:space="preserve">Չփոխհատուցվող հարկերի գծով </v>
      </c>
      <c r="C63" s="213">
        <v>0</v>
      </c>
      <c r="D63" s="217">
        <f>+'Ekamut-caxs'!D68</f>
        <v>0</v>
      </c>
      <c r="E63" s="217">
        <f t="shared" si="0"/>
        <v>0</v>
      </c>
      <c r="F63" s="213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55" customFormat="1" ht="21" hidden="1" customHeight="1">
      <c r="A64" s="57">
        <f>+'Ekamut-caxs'!A69</f>
        <v>32</v>
      </c>
      <c r="B64" s="216" t="str">
        <f>+'Ekamut-caxs'!B69</f>
        <v>Այլ ծախսերի գծով</v>
      </c>
      <c r="C64" s="213">
        <v>0</v>
      </c>
      <c r="D64" s="217">
        <f>+'Ekamut-caxs'!D69</f>
        <v>0</v>
      </c>
      <c r="E64" s="217">
        <f t="shared" si="0"/>
        <v>0</v>
      </c>
      <c r="F64" s="213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31" customFormat="1" ht="17.25">
      <c r="A65" s="24"/>
      <c r="B65" s="285" t="s">
        <v>76</v>
      </c>
      <c r="C65" s="240">
        <f>C6-C23</f>
        <v>12568.699999999953</v>
      </c>
      <c r="D65" s="223">
        <f>D6-D23</f>
        <v>0</v>
      </c>
      <c r="E65" s="223">
        <f t="shared" si="0"/>
        <v>-12568.699999999953</v>
      </c>
      <c r="F65" s="24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s="31" customFormat="1" ht="45" customHeight="1">
      <c r="A66" s="32"/>
      <c r="B66" s="286"/>
      <c r="C66" s="33"/>
      <c r="D66" s="33"/>
      <c r="E66" s="33"/>
      <c r="F66" s="33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ht="24.75" customHeight="1">
      <c r="B67" s="287" t="s">
        <v>2</v>
      </c>
      <c r="C67" s="22"/>
      <c r="D67" s="536" t="str">
        <f>+'Ekamut-caxs'!D72</f>
        <v>Ա. Հովհաննիսյան</v>
      </c>
      <c r="E67" s="536"/>
      <c r="F67" s="103"/>
    </row>
    <row r="68" spans="1:18" ht="9.75" customHeight="1">
      <c r="B68" s="288"/>
      <c r="D68" s="535" t="s">
        <v>5</v>
      </c>
      <c r="E68" s="535"/>
      <c r="F68" s="234"/>
    </row>
    <row r="69" spans="1:18" ht="24.75" customHeight="1">
      <c r="B69" s="287" t="s">
        <v>6</v>
      </c>
      <c r="C69" s="22"/>
      <c r="D69" s="536" t="str">
        <f>+'Ekamut-caxs'!D74</f>
        <v xml:space="preserve">Ի. Ավետիսյան </v>
      </c>
      <c r="E69" s="536"/>
      <c r="F69" s="103"/>
    </row>
    <row r="70" spans="1:18" ht="11.25" customHeight="1">
      <c r="D70" s="535" t="s">
        <v>5</v>
      </c>
      <c r="E70" s="535"/>
      <c r="F70" s="234"/>
    </row>
    <row r="71" spans="1:18" s="17" customFormat="1">
      <c r="A71" s="22"/>
      <c r="B71" s="282" t="s">
        <v>1</v>
      </c>
      <c r="C71" s="18"/>
      <c r="D71" s="18"/>
      <c r="E71" s="18"/>
      <c r="F71" s="18"/>
    </row>
    <row r="72" spans="1:18" s="17" customFormat="1">
      <c r="A72" s="96"/>
      <c r="B72" s="21"/>
    </row>
    <row r="73" spans="1:18" s="17" customFormat="1">
      <c r="A73" s="96"/>
      <c r="B73" s="21"/>
    </row>
    <row r="74" spans="1:18" s="17" customFormat="1">
      <c r="A74" s="96"/>
      <c r="B74" s="21"/>
    </row>
    <row r="75" spans="1:18" s="17" customFormat="1">
      <c r="A75" s="96"/>
      <c r="B75" s="21"/>
    </row>
    <row r="76" spans="1:18" s="17" customFormat="1">
      <c r="A76" s="96"/>
      <c r="B76" s="21"/>
    </row>
    <row r="77" spans="1:18" s="17" customFormat="1">
      <c r="A77" s="96"/>
      <c r="B77" s="21"/>
    </row>
    <row r="78" spans="1:18" s="17" customFormat="1">
      <c r="A78" s="96"/>
      <c r="B78" s="21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  <row r="89" spans="1:2" s="17" customFormat="1">
      <c r="A89" s="96"/>
      <c r="B89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3"/>
  <sheetViews>
    <sheetView view="pageBreakPreview" topLeftCell="A58" zoomScaleSheetLayoutView="100" workbookViewId="0">
      <selection activeCell="B67" sqref="B67"/>
    </sheetView>
  </sheetViews>
  <sheetFormatPr defaultColWidth="9.140625" defaultRowHeight="13.5"/>
  <cols>
    <col min="1" max="1" width="4.85546875" style="18" customWidth="1"/>
    <col min="2" max="2" width="59.42578125" style="280" customWidth="1"/>
    <col min="3" max="3" width="16.7109375" style="18" customWidth="1"/>
    <col min="4" max="4" width="15.7109375" style="18" customWidth="1"/>
    <col min="5" max="5" width="17.140625" style="18" customWidth="1"/>
    <col min="6" max="6" width="30.28515625" style="18" customWidth="1"/>
    <col min="7" max="7" width="10.42578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34" t="s">
        <v>77</v>
      </c>
      <c r="B1" s="534"/>
      <c r="C1" s="534"/>
      <c r="D1" s="534"/>
      <c r="E1" s="534"/>
      <c r="F1" s="534"/>
    </row>
    <row r="2" spans="1:20" s="20" customFormat="1" ht="20.25">
      <c r="A2" s="522" t="str">
        <f>+'Ekamut-caxs'!A7:D7</f>
        <v>«Ավետ Տերտերյանի անվան արվեստի դպրոց» ՀՈԱԿ-ի</v>
      </c>
      <c r="B2" s="522"/>
      <c r="C2" s="522"/>
      <c r="D2" s="522"/>
      <c r="E2" s="522"/>
      <c r="F2" s="522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7" t="s">
        <v>242</v>
      </c>
      <c r="B3" s="537"/>
      <c r="C3" s="537"/>
      <c r="D3" s="537"/>
      <c r="E3" s="537"/>
      <c r="F3" s="537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8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3" t="s">
        <v>182</v>
      </c>
      <c r="D5" s="193" t="s">
        <v>183</v>
      </c>
      <c r="E5" s="80" t="s">
        <v>48</v>
      </c>
      <c r="F5" s="235" t="str">
        <f>+'Ekamutneri hamematakan'!F5</f>
        <v>Ծանոթություն նախատեսվող ցուցանիշների վերաբերյալ</v>
      </c>
      <c r="G5" s="17"/>
      <c r="H5" s="295" t="s">
        <v>203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0">
        <v>14808.6</v>
      </c>
      <c r="D6" s="210">
        <f>+C86</f>
        <v>10426.899999999994</v>
      </c>
      <c r="E6" s="210">
        <f>D6-C6</f>
        <v>-4381.7000000000062</v>
      </c>
      <c r="F6" s="200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0">
        <f>SUM(C8:C19)</f>
        <v>164049.5</v>
      </c>
      <c r="D7" s="210">
        <f>SUM(D8:D19)</f>
        <v>167674.69999999998</v>
      </c>
      <c r="E7" s="210">
        <f>D7-C7</f>
        <v>3625.1999999999825</v>
      </c>
      <c r="F7" s="200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0" t="str">
        <f>+'Dramakan hosqer'!B14</f>
        <v>Սուբսիդիայից</v>
      </c>
      <c r="C8" s="207">
        <v>126298.8</v>
      </c>
      <c r="D8" s="207">
        <f>+'Dramakan hosqer'!F14</f>
        <v>129667.79999999999</v>
      </c>
      <c r="E8" s="207">
        <f>+D8-C8</f>
        <v>3368.9999999999854</v>
      </c>
      <c r="F8" s="207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>
      <c r="A9" s="57">
        <f>+'Dramakan hosqer'!A15</f>
        <v>2</v>
      </c>
      <c r="B9" s="270" t="str">
        <f>+'Dramakan hosqer'!B15</f>
        <v>Սուբսիդիա՝ ազգային, լարային և փողային նվագարանների ուսուցման գծով</v>
      </c>
      <c r="C9" s="207">
        <v>3921.9</v>
      </c>
      <c r="D9" s="207">
        <f>+'Dramakan hosqer'!F15</f>
        <v>3921.9</v>
      </c>
      <c r="E9" s="207">
        <f t="shared" ref="E9:E19" si="0">+D9-C9</f>
        <v>0</v>
      </c>
      <c r="F9" s="207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>
      <c r="A10" s="57">
        <f>+'Dramakan hosqer'!A16</f>
        <v>3</v>
      </c>
      <c r="B10" s="270" t="str">
        <f>+'Dramakan hosqer'!B16</f>
        <v>Կամավոր ատեստավորման գծով</v>
      </c>
      <c r="C10" s="207">
        <v>741.5</v>
      </c>
      <c r="D10" s="207">
        <f>+'Dramakan hosqer'!F16</f>
        <v>967.2</v>
      </c>
      <c r="E10" s="207">
        <f t="shared" si="0"/>
        <v>225.70000000000005</v>
      </c>
      <c r="F10" s="207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4</v>
      </c>
      <c r="B11" s="270" t="str">
        <f>+'Dramakan hosqer'!B17</f>
        <v xml:space="preserve">Վճարովի ծառայություններից </v>
      </c>
      <c r="C11" s="207">
        <v>32769.5</v>
      </c>
      <c r="D11" s="207">
        <f>+'Dramakan hosqer'!F17</f>
        <v>32800</v>
      </c>
      <c r="E11" s="207">
        <f t="shared" si="0"/>
        <v>30.5</v>
      </c>
      <c r="F11" s="207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0" t="str">
        <f>+'Dramakan hosqer'!B18</f>
        <v>Սպասարկման և կոմունալ համավճարներից</v>
      </c>
      <c r="C12" s="207"/>
      <c r="D12" s="207">
        <f>+'Dramakan hosqer'!F18</f>
        <v>0</v>
      </c>
      <c r="E12" s="207">
        <f t="shared" si="0"/>
        <v>0</v>
      </c>
      <c r="F12" s="207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0" t="str">
        <f>+'Dramakan hosqer'!B19</f>
        <v>Միջոցառումների կազմակերպումից</v>
      </c>
      <c r="C13" s="207"/>
      <c r="D13" s="207">
        <f>+'Dramakan hosqer'!F19</f>
        <v>0</v>
      </c>
      <c r="E13" s="207">
        <f t="shared" si="0"/>
        <v>0</v>
      </c>
      <c r="F13" s="207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0" t="str">
        <f>+'Dramakan hosqer'!B20</f>
        <v>Ֆինանսական օգնությունից</v>
      </c>
      <c r="C14" s="207"/>
      <c r="D14" s="207">
        <f>+'Dramakan hosqer'!F20</f>
        <v>0</v>
      </c>
      <c r="E14" s="207">
        <f t="shared" si="0"/>
        <v>0</v>
      </c>
      <c r="F14" s="207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0" t="str">
        <f>+'Dramakan hosqer'!B21</f>
        <v>Չփոխանակվող գործարքներից (դրամաշնորհից)</v>
      </c>
      <c r="C15" s="207"/>
      <c r="D15" s="207">
        <f>+'Dramakan hosqer'!F21</f>
        <v>0</v>
      </c>
      <c r="E15" s="207">
        <f t="shared" si="0"/>
        <v>0</v>
      </c>
      <c r="F15" s="207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9</v>
      </c>
      <c r="B16" s="270" t="str">
        <f>+'Dramakan hosqer'!B22</f>
        <v>Դեբիտորական պարտքերից</v>
      </c>
      <c r="C16" s="207"/>
      <c r="D16" s="207">
        <f>+'Dramakan hosqer'!F22</f>
        <v>0</v>
      </c>
      <c r="E16" s="207">
        <f t="shared" si="0"/>
        <v>0</v>
      </c>
      <c r="F16" s="207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5</v>
      </c>
      <c r="B17" s="270" t="str">
        <f>+'Dramakan hosqer'!B23</f>
        <v>Բանկի տոկոսից</v>
      </c>
      <c r="C17" s="207">
        <v>317.8</v>
      </c>
      <c r="D17" s="207">
        <f>+'Dramakan hosqer'!F23</f>
        <v>317.8</v>
      </c>
      <c r="E17" s="207">
        <f t="shared" si="0"/>
        <v>0</v>
      </c>
      <c r="F17" s="207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6</v>
      </c>
      <c r="B18" s="272" t="str">
        <f>+'Dramakan hosqer'!B24</f>
        <v>Այլ մուտքեր</v>
      </c>
      <c r="C18" s="207"/>
      <c r="D18" s="207">
        <f>+'Dramakan hosqer'!F24</f>
        <v>0</v>
      </c>
      <c r="E18" s="207">
        <f t="shared" si="0"/>
        <v>0</v>
      </c>
      <c r="F18" s="207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7</v>
      </c>
      <c r="B19" s="272"/>
      <c r="C19" s="207"/>
      <c r="D19" s="207">
        <f>+'Dramakan hosqer'!F25</f>
        <v>0</v>
      </c>
      <c r="E19" s="207">
        <f t="shared" si="0"/>
        <v>0</v>
      </c>
      <c r="F19" s="207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25" t="s">
        <v>31</v>
      </c>
      <c r="B20" s="326" t="s">
        <v>79</v>
      </c>
      <c r="C20" s="200">
        <f>+C21+C68+C81</f>
        <v>168431.2</v>
      </c>
      <c r="D20" s="200">
        <f>+D21+D68+D81</f>
        <v>176795.90000000002</v>
      </c>
      <c r="E20" s="200">
        <f>+E21+E68+E81</f>
        <v>8454.9999999999927</v>
      </c>
      <c r="F20" s="200"/>
      <c r="G20" s="265"/>
      <c r="H20" s="500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0">
        <f>SUM(C22,C26:C31,C35:C62,C66:C67)</f>
        <v>155862.20000000001</v>
      </c>
      <c r="D21" s="210">
        <f>SUM(D22,D26:D31,D35:D62,D66:D67)</f>
        <v>169372.90000000002</v>
      </c>
      <c r="E21" s="210">
        <f>SUM(E22,E25:E30,E34:E62,E66:E67)</f>
        <v>13600.999999999993</v>
      </c>
      <c r="F21" s="200"/>
      <c r="G21" s="265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36" t="str">
        <f>+'Dramakan hosqer'!B28</f>
        <v>Աշխատավարձի գծով, այդ թվում՝</v>
      </c>
      <c r="C22" s="207">
        <v>145162.6</v>
      </c>
      <c r="D22" s="207">
        <f>+'Dramakan hosqer'!F28</f>
        <v>155470.9</v>
      </c>
      <c r="E22" s="207">
        <f>+D22-C22</f>
        <v>10308.299999999988</v>
      </c>
      <c r="F22" s="207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hosqer'!A29</f>
        <v>1.1000000000000001</v>
      </c>
      <c r="B23" s="271" t="str">
        <f>+'Dramakan hosqer'!B29</f>
        <v>վճարովի ծառայության գծով</v>
      </c>
      <c r="C23" s="201">
        <v>29198.9</v>
      </c>
      <c r="D23" s="201">
        <f>+'Dramakan hosqer'!F29</f>
        <v>26240</v>
      </c>
      <c r="E23" s="201">
        <f t="shared" ref="E23:E64" si="1">+D23-C23</f>
        <v>-2958.9000000000015</v>
      </c>
      <c r="F23" s="201"/>
    </row>
    <row r="24" spans="1:20">
      <c r="A24" s="25">
        <f>+'Dramakan hosqer'!A30</f>
        <v>1.2000000000000002</v>
      </c>
      <c r="B24" s="273" t="str">
        <f>+'Dramakan hosqer'!B30</f>
        <v>պարգևատրման գծով</v>
      </c>
      <c r="C24" s="201">
        <v>914.1</v>
      </c>
      <c r="D24" s="201">
        <f>+'Dramakan hosqer'!F30</f>
        <v>0</v>
      </c>
      <c r="E24" s="201">
        <f t="shared" si="1"/>
        <v>-914.1</v>
      </c>
      <c r="F24" s="201"/>
    </row>
    <row r="25" spans="1:20">
      <c r="A25" s="25">
        <f>+'Dramakan hosqer'!A31</f>
        <v>1.2</v>
      </c>
      <c r="B25" s="271" t="str">
        <f>+'Dramakan hosqer'!B31</f>
        <v>կամավոր ատեստավորման գծով</v>
      </c>
      <c r="C25" s="201">
        <v>741</v>
      </c>
      <c r="D25" s="201">
        <f>+'Dramakan hosqer'!F31</f>
        <v>967.2</v>
      </c>
      <c r="E25" s="201">
        <f t="shared" si="1"/>
        <v>226.20000000000005</v>
      </c>
      <c r="F25" s="201"/>
    </row>
    <row r="26" spans="1:20" s="55" customFormat="1" ht="17.25">
      <c r="A26" s="57">
        <f>+'Dramakan hosqer'!A32</f>
        <v>2</v>
      </c>
      <c r="B26" s="216" t="str">
        <f>+'Dramakan hosqer'!B32</f>
        <v>Ջեռուցման գծով</v>
      </c>
      <c r="C26" s="207">
        <v>3152.7</v>
      </c>
      <c r="D26" s="207">
        <f>+'Dramakan hosqer'!F32</f>
        <v>4160.1000000000004</v>
      </c>
      <c r="E26" s="207">
        <f t="shared" si="1"/>
        <v>1007.4000000000005</v>
      </c>
      <c r="F26" s="207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6" t="str">
        <f>+'Dramakan hosqer'!B33</f>
        <v>Էլեկտրաէներգիայի գծով</v>
      </c>
      <c r="C27" s="207">
        <v>1073.5999999999999</v>
      </c>
      <c r="D27" s="207">
        <f>+'Dramakan hosqer'!F33</f>
        <v>1246</v>
      </c>
      <c r="E27" s="207">
        <f t="shared" si="1"/>
        <v>172.40000000000009</v>
      </c>
      <c r="F27" s="207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6" t="str">
        <f>+'Dramakan hosqer'!B34</f>
        <v>Ջրմուղ-կոյուղու գծով</v>
      </c>
      <c r="C28" s="207">
        <v>148.4</v>
      </c>
      <c r="D28" s="207">
        <f>+'Dramakan hosqer'!F34</f>
        <v>156.6</v>
      </c>
      <c r="E28" s="207">
        <f t="shared" si="1"/>
        <v>8.1999999999999886</v>
      </c>
      <c r="F28" s="207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6" t="str">
        <f>+'Dramakan hosqer'!B35</f>
        <v>Աղբահանության գծով</v>
      </c>
      <c r="C29" s="207">
        <v>84.9</v>
      </c>
      <c r="D29" s="207">
        <f>+'Dramakan hosqer'!F35</f>
        <v>85</v>
      </c>
      <c r="E29" s="207">
        <f t="shared" si="1"/>
        <v>9.9999999999994316E-2</v>
      </c>
      <c r="F29" s="207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6</v>
      </c>
      <c r="B30" s="216" t="str">
        <f>+'Dramakan hosqer'!B36</f>
        <v>Ախտաբանության գծով</v>
      </c>
      <c r="C30" s="207">
        <v>0</v>
      </c>
      <c r="D30" s="207">
        <f>+'Dramakan hosqer'!F36</f>
        <v>30</v>
      </c>
      <c r="E30" s="207">
        <f t="shared" si="1"/>
        <v>30</v>
      </c>
      <c r="F30" s="207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7</v>
      </c>
      <c r="B31" s="216" t="str">
        <f>+'Dramakan hosqer'!B37</f>
        <v>Կապի գծով, որից`</v>
      </c>
      <c r="C31" s="208">
        <f>+C32+C33+C34</f>
        <v>247.2</v>
      </c>
      <c r="D31" s="207">
        <f>+'Dramakan hosqer'!F37</f>
        <v>224.4</v>
      </c>
      <c r="E31" s="208">
        <f t="shared" si="1"/>
        <v>-22.799999999999983</v>
      </c>
      <c r="F31" s="207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7.25">
      <c r="A32" s="25">
        <f>+'Dramakan hosqer'!A38</f>
        <v>7.1</v>
      </c>
      <c r="B32" s="271" t="str">
        <f>+'Dramakan hosqer'!B38</f>
        <v>բաժանորդային վճար</v>
      </c>
      <c r="C32" s="201">
        <v>117.6</v>
      </c>
      <c r="D32" s="201">
        <f>+'Dramakan hosqer'!F38</f>
        <v>117.6</v>
      </c>
      <c r="E32" s="201">
        <f t="shared" si="1"/>
        <v>0</v>
      </c>
      <c r="F32" s="207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ht="17.25">
      <c r="A33" s="25">
        <f>+'Dramakan hosqer'!A39</f>
        <v>7.1999999999999993</v>
      </c>
      <c r="B33" s="271" t="str">
        <f>+'Dramakan hosqer'!B39</f>
        <v>րոպեավճար</v>
      </c>
      <c r="C33" s="201">
        <v>45.6</v>
      </c>
      <c r="D33" s="201">
        <f>+'Dramakan hosqer'!F39</f>
        <v>22.8</v>
      </c>
      <c r="E33" s="201">
        <f t="shared" si="1"/>
        <v>-22.8</v>
      </c>
      <c r="F33" s="207"/>
      <c r="I33" s="115"/>
    </row>
    <row r="34" spans="1:20" ht="17.25">
      <c r="A34" s="25">
        <f>+'Dramakan hosqer'!A40</f>
        <v>7.2999999999999989</v>
      </c>
      <c r="B34" s="271" t="str">
        <f>+'Dramakan hosqer'!B40</f>
        <v>ինտերնետ կապ</v>
      </c>
      <c r="C34" s="201">
        <v>84</v>
      </c>
      <c r="D34" s="201">
        <f>+'Dramakan hosqer'!F40</f>
        <v>84</v>
      </c>
      <c r="E34" s="201">
        <f t="shared" si="1"/>
        <v>0</v>
      </c>
      <c r="F34" s="207"/>
      <c r="I34" s="115"/>
    </row>
    <row r="35" spans="1:20" s="55" customFormat="1" ht="17.25">
      <c r="A35" s="57">
        <f>+'Dramakan hosqer'!A41</f>
        <v>8</v>
      </c>
      <c r="B35" s="216" t="str">
        <f>+'Dramakan hosqer'!B41</f>
        <v>Բանկային ծառայության գծով</v>
      </c>
      <c r="C35" s="207">
        <v>5</v>
      </c>
      <c r="D35" s="207">
        <f>+'Dramakan hosqer'!F41</f>
        <v>20</v>
      </c>
      <c r="E35" s="207">
        <f t="shared" si="1"/>
        <v>15</v>
      </c>
      <c r="F35" s="207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9</v>
      </c>
      <c r="B36" s="216" t="str">
        <f>+'Dramakan hosqer'!B42</f>
        <v>Տնտեսական ապրանքների գծով</v>
      </c>
      <c r="C36" s="207">
        <v>695</v>
      </c>
      <c r="D36" s="207">
        <f>+'Dramakan hosqer'!F42</f>
        <v>650</v>
      </c>
      <c r="E36" s="207">
        <f t="shared" si="1"/>
        <v>-45</v>
      </c>
      <c r="F36" s="207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10</v>
      </c>
      <c r="B37" s="216" t="str">
        <f>+'Dramakan hosqer'!B43</f>
        <v>Գրասենյակային ապրանքների գծով</v>
      </c>
      <c r="C37" s="207">
        <v>694</v>
      </c>
      <c r="D37" s="207">
        <f>+'Dramakan hosqer'!F43</f>
        <v>450</v>
      </c>
      <c r="E37" s="207">
        <f t="shared" si="1"/>
        <v>-244</v>
      </c>
      <c r="F37" s="207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11</v>
      </c>
      <c r="B38" s="216" t="str">
        <f>+'Dramakan hosqer'!B44</f>
        <v>Փոքրարժեք կամ արագամաշ առարկաների գծով</v>
      </c>
      <c r="C38" s="207">
        <v>380</v>
      </c>
      <c r="D38" s="207">
        <f>+'Dramakan hosqer'!F44</f>
        <v>300</v>
      </c>
      <c r="E38" s="207">
        <f t="shared" si="1"/>
        <v>-80</v>
      </c>
      <c r="F38" s="207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hosqer'!A45</f>
        <v>12</v>
      </c>
      <c r="B39" s="216" t="str">
        <f>+'Dramakan hosqer'!B45</f>
        <v>Ուսումնական նյութերի գծով</v>
      </c>
      <c r="C39" s="207">
        <v>712</v>
      </c>
      <c r="D39" s="207">
        <f>+'Dramakan hosqer'!F45</f>
        <v>500</v>
      </c>
      <c r="E39" s="207">
        <f t="shared" si="1"/>
        <v>-212</v>
      </c>
      <c r="F39" s="207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hosqer'!A46</f>
        <v>13</v>
      </c>
      <c r="B40" s="216" t="str">
        <f>+'Dramakan hosqer'!B46</f>
        <v>Դեղորայքի գծով</v>
      </c>
      <c r="C40" s="207">
        <v>51.8</v>
      </c>
      <c r="D40" s="207">
        <f>+'Dramakan hosqer'!F46</f>
        <v>100</v>
      </c>
      <c r="E40" s="207">
        <f t="shared" si="1"/>
        <v>48.2</v>
      </c>
      <c r="F40" s="207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f>+'Dramakan hosqer'!A47</f>
        <v>14</v>
      </c>
      <c r="B41" s="216" t="str">
        <f>+'Dramakan hosqer'!B47</f>
        <v>Բուժ.ծառայության գծով</v>
      </c>
      <c r="C41" s="207">
        <v>0</v>
      </c>
      <c r="D41" s="207">
        <f>+'Dramakan hosqer'!F47</f>
        <v>100</v>
      </c>
      <c r="E41" s="207">
        <f t="shared" si="1"/>
        <v>100</v>
      </c>
      <c r="F41" s="207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hosqer'!A48</f>
        <v>15</v>
      </c>
      <c r="B42" s="216" t="str">
        <f>+'Dramakan hosqer'!B48</f>
        <v>Ընթացիկ վերանորոգման գծով</v>
      </c>
      <c r="C42" s="207">
        <v>697.3</v>
      </c>
      <c r="D42" s="207">
        <f>+'Dramakan hosqer'!F48</f>
        <v>530</v>
      </c>
      <c r="E42" s="207">
        <f t="shared" si="1"/>
        <v>-167.29999999999995</v>
      </c>
      <c r="F42" s="207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hosqer'!A49</f>
        <v>16</v>
      </c>
      <c r="B43" s="216" t="str">
        <f>+'Dramakan hosqer'!B49</f>
        <v>Ջեռուցման համակարգի սպասարկման գծով</v>
      </c>
      <c r="C43" s="207">
        <v>84</v>
      </c>
      <c r="D43" s="207">
        <f>+'Dramakan hosqer'!F49</f>
        <v>120</v>
      </c>
      <c r="E43" s="207">
        <f t="shared" si="1"/>
        <v>36</v>
      </c>
      <c r="F43" s="207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17</v>
      </c>
      <c r="B44" s="216" t="str">
        <f>+'Dramakan hosqer'!B50</f>
        <v>Կաթսայատան սպասարկման գծով</v>
      </c>
      <c r="C44" s="207">
        <v>0</v>
      </c>
      <c r="D44" s="207">
        <f>+'Dramakan hosqer'!F50</f>
        <v>0</v>
      </c>
      <c r="E44" s="207">
        <f t="shared" si="1"/>
        <v>0</v>
      </c>
      <c r="F44" s="207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18</v>
      </c>
      <c r="B45" s="216" t="str">
        <f>+'Dramakan hosqer'!B51</f>
        <v>Սպասարկման և կոմունալ համավճարների գծով</v>
      </c>
      <c r="C45" s="207">
        <v>0</v>
      </c>
      <c r="D45" s="207">
        <f>+'Dramakan hosqer'!F51</f>
        <v>0</v>
      </c>
      <c r="E45" s="207">
        <f t="shared" si="1"/>
        <v>0</v>
      </c>
      <c r="F45" s="207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hosqer'!A52</f>
        <v>17</v>
      </c>
      <c r="B46" s="216" t="str">
        <f>+'Dramakan hosqer'!B52</f>
        <v>Գնումների համակարգողի ծառայության գծով</v>
      </c>
      <c r="C46" s="207">
        <v>360</v>
      </c>
      <c r="D46" s="207">
        <f>+'Dramakan hosqer'!F52</f>
        <v>360</v>
      </c>
      <c r="E46" s="207">
        <f t="shared" si="1"/>
        <v>0</v>
      </c>
      <c r="F46" s="207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hosqer'!A53</f>
        <v>18</v>
      </c>
      <c r="B47" s="216" t="str">
        <f>+'Dramakan hosqer'!B53</f>
        <v>Համակարգիչների տեխնիկական սպասարկման գծով</v>
      </c>
      <c r="C47" s="207">
        <v>190</v>
      </c>
      <c r="D47" s="207">
        <f>+'Dramakan hosqer'!F53</f>
        <v>190</v>
      </c>
      <c r="E47" s="207">
        <f t="shared" si="1"/>
        <v>0</v>
      </c>
      <c r="F47" s="207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19</v>
      </c>
      <c r="B48" s="216" t="str">
        <f>+'Dramakan hosqer'!B54</f>
        <v>Համակարգչային ծրագրի և կայքի սպասարկման գծով</v>
      </c>
      <c r="C48" s="207">
        <v>95</v>
      </c>
      <c r="D48" s="207">
        <f>+'Dramakan hosqer'!F54</f>
        <v>117</v>
      </c>
      <c r="E48" s="207">
        <f t="shared" si="1"/>
        <v>22</v>
      </c>
      <c r="F48" s="207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hosqer'!A55</f>
        <v>20</v>
      </c>
      <c r="B49" s="216" t="str">
        <f>+'Dramakan hosqer'!B55</f>
        <v>էլ․ստորագրության գծով</v>
      </c>
      <c r="C49" s="207">
        <v>3</v>
      </c>
      <c r="D49" s="207">
        <f>+'Dramakan hosqer'!F55</f>
        <v>3</v>
      </c>
      <c r="E49" s="207">
        <f t="shared" si="1"/>
        <v>0</v>
      </c>
      <c r="F49" s="207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>
      <c r="A50" s="57">
        <f>+'Dramakan hosqer'!A56</f>
        <v>21</v>
      </c>
      <c r="B50" s="216" t="str">
        <f>+'Dramakan hosqer'!B56</f>
        <v>Հայտարարության գծով</v>
      </c>
      <c r="C50" s="207">
        <v>30</v>
      </c>
      <c r="D50" s="207">
        <f>+'Dramakan hosqer'!F56</f>
        <v>50</v>
      </c>
      <c r="E50" s="207">
        <f t="shared" si="1"/>
        <v>20</v>
      </c>
      <c r="F50" s="207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f>+'Dramakan hosqer'!A57</f>
        <v>22</v>
      </c>
      <c r="B51" s="216" t="str">
        <f>+'Dramakan hosqer'!B57</f>
        <v>Բաժանորդագրության գծով</v>
      </c>
      <c r="C51" s="207">
        <v>30</v>
      </c>
      <c r="D51" s="207">
        <f>+'Dramakan hosqer'!F57</f>
        <v>50</v>
      </c>
      <c r="E51" s="207">
        <f t="shared" si="1"/>
        <v>20</v>
      </c>
      <c r="F51" s="207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>
      <c r="A52" s="57">
        <f>+'Dramakan hosqer'!A58</f>
        <v>23</v>
      </c>
      <c r="B52" s="216" t="str">
        <f>+'Dramakan hosqer'!B58</f>
        <v>Վերապատրաստման գծով</v>
      </c>
      <c r="C52" s="207">
        <v>120</v>
      </c>
      <c r="D52" s="207">
        <f>+'Dramakan hosqer'!F58</f>
        <v>120</v>
      </c>
      <c r="E52" s="207">
        <f t="shared" si="1"/>
        <v>0</v>
      </c>
      <c r="F52" s="207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/>
      <c r="B53" s="216"/>
      <c r="C53" s="506"/>
      <c r="D53" s="207"/>
      <c r="E53" s="207"/>
      <c r="F53" s="207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f>+'Dramakan hosqer'!A59</f>
        <v>24</v>
      </c>
      <c r="B54" s="216" t="str">
        <f>+'Dramakan hosqer'!B59</f>
        <v>Միջոցառումների գծով</v>
      </c>
      <c r="C54" s="207">
        <v>382.1</v>
      </c>
      <c r="D54" s="207">
        <f>+'Dramakan hosqer'!F59</f>
        <v>300</v>
      </c>
      <c r="E54" s="207">
        <f t="shared" si="1"/>
        <v>-82.100000000000023</v>
      </c>
      <c r="F54" s="207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>
      <c r="A55" s="57">
        <f>+'Dramakan hosqer'!A60</f>
        <v>25</v>
      </c>
      <c r="B55" s="216" t="str">
        <f>+'Dramakan hosqer'!B60</f>
        <v>Տպագրական ծառայությունների գծով</v>
      </c>
      <c r="C55" s="207">
        <v>0</v>
      </c>
      <c r="D55" s="207">
        <f>+'Dramakan hosqer'!F60</f>
        <v>500</v>
      </c>
      <c r="E55" s="207">
        <f t="shared" si="1"/>
        <v>500</v>
      </c>
      <c r="F55" s="207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5" customFormat="1" ht="17.25">
      <c r="A56" s="57"/>
      <c r="B56" s="499" t="s">
        <v>290</v>
      </c>
      <c r="C56" s="207">
        <v>574</v>
      </c>
      <c r="D56" s="207">
        <f>+'Dramakan hosqer'!F61</f>
        <v>500</v>
      </c>
      <c r="E56" s="207">
        <f t="shared" si="1"/>
        <v>-74</v>
      </c>
      <c r="F56" s="207"/>
      <c r="G56" s="91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4" customFormat="1" ht="17.25">
      <c r="A57" s="57">
        <f>+'Dramakan hosqer'!A62</f>
        <v>27</v>
      </c>
      <c r="B57" s="272" t="str">
        <f>+'Dramakan hosqer'!B62</f>
        <v>Դահլիճի վարձակալության գծով</v>
      </c>
      <c r="C57" s="207">
        <v>300</v>
      </c>
      <c r="D57" s="207">
        <f>+'Dramakan hosqer'!F62</f>
        <v>600</v>
      </c>
      <c r="E57" s="207">
        <f t="shared" si="1"/>
        <v>300</v>
      </c>
      <c r="F57" s="207"/>
      <c r="G57" s="91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4" customFormat="1" ht="16.5" customHeight="1">
      <c r="A58" s="57">
        <f>+'Dramakan hosqer'!A63</f>
        <v>28</v>
      </c>
      <c r="B58" s="502" t="s">
        <v>289</v>
      </c>
      <c r="C58" s="207">
        <v>389.9</v>
      </c>
      <c r="D58" s="207">
        <f>+'Dramakan hosqer'!F63</f>
        <v>441.7</v>
      </c>
      <c r="E58" s="207">
        <f t="shared" si="1"/>
        <v>51.800000000000011</v>
      </c>
      <c r="F58" s="207"/>
      <c r="G58" s="26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4" customFormat="1" ht="16.5" customHeight="1">
      <c r="A59" s="57">
        <v>30</v>
      </c>
      <c r="B59" s="502" t="s">
        <v>207</v>
      </c>
      <c r="C59" s="207">
        <v>199.7</v>
      </c>
      <c r="D59" s="207">
        <f>+'Dramakan hosqer'!F64</f>
        <v>300</v>
      </c>
      <c r="E59" s="207">
        <v>-58.4</v>
      </c>
      <c r="F59" s="207"/>
      <c r="G59" s="26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4" customFormat="1" ht="20.25" hidden="1" customHeight="1">
      <c r="A60" s="57">
        <v>31</v>
      </c>
      <c r="B60" s="272" t="s">
        <v>311</v>
      </c>
      <c r="C60" s="207">
        <v>0</v>
      </c>
      <c r="D60" s="207">
        <f>+'Dramakan hosqer'!F65</f>
        <v>0</v>
      </c>
      <c r="E60" s="207"/>
      <c r="F60" s="207"/>
      <c r="G60" s="265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 hidden="1">
      <c r="A61" s="57">
        <f>+'Dramakan hosqer'!A64</f>
        <v>29</v>
      </c>
      <c r="B61" s="216"/>
      <c r="C61" s="207"/>
      <c r="D61" s="207">
        <f>+'Dramakan hosqer'!F66</f>
        <v>0</v>
      </c>
      <c r="E61" s="207">
        <f t="shared" si="1"/>
        <v>0</v>
      </c>
      <c r="F61" s="207"/>
      <c r="G61" s="265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57">
        <f>+'Dramakan hosqer'!A65</f>
        <v>30</v>
      </c>
      <c r="B62" s="216" t="str">
        <f>+'Dramakan hosqer'!B65</f>
        <v>Հարկային պարտավորությունների գծով, այդ թվում՝</v>
      </c>
      <c r="C62" s="207">
        <f>+C63+C64+C65</f>
        <v>0</v>
      </c>
      <c r="D62" s="207">
        <f>+'Dramakan hosqer'!F67</f>
        <v>0</v>
      </c>
      <c r="E62" s="207">
        <f t="shared" si="1"/>
        <v>0</v>
      </c>
      <c r="F62" s="207"/>
      <c r="G62" s="26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134" customFormat="1" ht="17.25" hidden="1">
      <c r="A63" s="13">
        <f>+'Dramakan hosqer'!A66</f>
        <v>30.1</v>
      </c>
      <c r="B63" s="279" t="str">
        <f>+'Dramakan hosqer'!B66</f>
        <v>շահութահարկի գծով</v>
      </c>
      <c r="C63" s="201"/>
      <c r="D63" s="207">
        <f>+'Dramakan hosqer'!F68</f>
        <v>0</v>
      </c>
      <c r="E63" s="201">
        <f t="shared" si="1"/>
        <v>0</v>
      </c>
      <c r="F63" s="207"/>
      <c r="G63" s="138"/>
      <c r="H63" s="136"/>
      <c r="I63" s="136"/>
      <c r="J63" s="136"/>
      <c r="K63" s="136"/>
      <c r="L63" s="136"/>
      <c r="M63" s="136"/>
      <c r="N63" s="139"/>
      <c r="O63" s="139"/>
      <c r="P63" s="139"/>
      <c r="Q63" s="139"/>
      <c r="R63" s="139"/>
      <c r="S63" s="139"/>
      <c r="T63" s="139"/>
    </row>
    <row r="64" spans="1:20" s="134" customFormat="1" ht="17.25" hidden="1">
      <c r="A64" s="13">
        <f>+'Dramakan hosqer'!A67</f>
        <v>30.200000000000003</v>
      </c>
      <c r="B64" s="279" t="str">
        <f>+'Dramakan hosqer'!B67</f>
        <v>ԱԱՀ-ի գծով</v>
      </c>
      <c r="C64" s="201"/>
      <c r="D64" s="207"/>
      <c r="E64" s="201">
        <f t="shared" si="1"/>
        <v>0</v>
      </c>
      <c r="F64" s="207"/>
      <c r="G64" s="138"/>
      <c r="H64" s="136"/>
      <c r="I64" s="136"/>
      <c r="J64" s="136"/>
      <c r="K64" s="136"/>
      <c r="L64" s="136"/>
      <c r="M64" s="136"/>
      <c r="N64" s="139"/>
      <c r="O64" s="139"/>
      <c r="P64" s="139"/>
      <c r="Q64" s="139"/>
      <c r="R64" s="139"/>
      <c r="S64" s="139"/>
      <c r="T64" s="139"/>
    </row>
    <row r="65" spans="1:20" s="134" customFormat="1" ht="17.25" hidden="1">
      <c r="A65" s="13">
        <f>+'Dramakan hosqer'!A68</f>
        <v>30.300000000000004</v>
      </c>
      <c r="B65" s="279" t="str">
        <f>+'Dramakan hosqer'!B68</f>
        <v xml:space="preserve">չփոխհատուցվող հարկերի գծով </v>
      </c>
      <c r="C65" s="201"/>
      <c r="D65" s="207">
        <f>+'Dramakan hosqer'!F70</f>
        <v>0</v>
      </c>
      <c r="E65" s="201">
        <f t="shared" ref="E65" si="2">+D65-C65</f>
        <v>0</v>
      </c>
      <c r="F65" s="207"/>
      <c r="G65" s="138"/>
      <c r="H65" s="136"/>
      <c r="I65" s="136"/>
      <c r="J65" s="136"/>
      <c r="K65" s="136"/>
      <c r="L65" s="136"/>
      <c r="M65" s="136"/>
      <c r="N65" s="139"/>
      <c r="O65" s="139"/>
      <c r="P65" s="139"/>
      <c r="Q65" s="139"/>
      <c r="R65" s="139"/>
      <c r="S65" s="139"/>
      <c r="T65" s="139"/>
    </row>
    <row r="66" spans="1:20" s="55" customFormat="1" ht="17.25">
      <c r="A66" s="435">
        <f>+'Dramakan hosqer'!A69</f>
        <v>30</v>
      </c>
      <c r="B66" s="436" t="str">
        <f>+'Dramakan hosqer'!B69</f>
        <v>Կրեդիտորական պարտքի մարման գծով</v>
      </c>
      <c r="C66" s="207">
        <v>0</v>
      </c>
      <c r="D66" s="437">
        <f>+'Dramakan hosqer'!F69</f>
        <v>1698.1999999999998</v>
      </c>
      <c r="E66" s="437">
        <f t="shared" ref="E66:E67" si="3">+D66-C66</f>
        <v>1698.1999999999998</v>
      </c>
      <c r="F66" s="207"/>
      <c r="G66" s="95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435">
        <f>+'Dramakan hosqer'!A70</f>
        <v>31</v>
      </c>
      <c r="B67" s="436" t="str">
        <f>+'Dramakan hosqer'!B70</f>
        <v>Այլ արտահոսքերի գծով</v>
      </c>
      <c r="C67" s="207"/>
      <c r="D67" s="437">
        <f>+'Dramakan hosqer'!F70</f>
        <v>0</v>
      </c>
      <c r="E67" s="437">
        <f t="shared" si="3"/>
        <v>0</v>
      </c>
      <c r="F67" s="207"/>
      <c r="G67" s="95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137" t="s">
        <v>53</v>
      </c>
      <c r="B68" s="12" t="s">
        <v>56</v>
      </c>
      <c r="C68" s="210">
        <f>+C69+C77</f>
        <v>0</v>
      </c>
      <c r="D68" s="210">
        <f>+D69+D77</f>
        <v>0</v>
      </c>
      <c r="E68" s="210">
        <f t="shared" ref="E68" si="4">D68-C68</f>
        <v>0</v>
      </c>
      <c r="F68" s="207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438">
        <f>+'Dramakan hosqer'!A72</f>
        <v>1</v>
      </c>
      <c r="B69" s="12" t="str">
        <f>+'Dramakan hosqer'!B72</f>
        <v>Հիմնական միջոցների ձեռքբերում, այդ թվում՝</v>
      </c>
      <c r="C69" s="210">
        <f>SUM(C70:C76)</f>
        <v>0</v>
      </c>
      <c r="D69" s="210">
        <f>SUM(D70:D76)</f>
        <v>0</v>
      </c>
      <c r="E69" s="210">
        <f>+D69-C69</f>
        <v>0</v>
      </c>
      <c r="F69" s="207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hosqer'!A73</f>
        <v>1.1000000000000001</v>
      </c>
      <c r="B70" s="211" t="str">
        <f>+'Dramakan hosqer'!B73</f>
        <v>գրասենյակային և տնտեսական գույք</v>
      </c>
      <c r="C70" s="207"/>
      <c r="D70" s="208">
        <f>+'Dramakan hosqer'!F73</f>
        <v>0</v>
      </c>
      <c r="E70" s="208">
        <f t="shared" ref="E70:E80" si="5">+D70-C70</f>
        <v>0</v>
      </c>
      <c r="F70" s="207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 hidden="1">
      <c r="A71" s="62">
        <f>+'Dramakan hosqer'!A74</f>
        <v>1.2000000000000002</v>
      </c>
      <c r="B71" s="211" t="str">
        <f>+'Dramakan hosqer'!B74</f>
        <v>համակարգչային սարքավորումներ / տեխնիկա</v>
      </c>
      <c r="C71" s="207"/>
      <c r="D71" s="208">
        <f>+'Dramakan hosqer'!F74</f>
        <v>0</v>
      </c>
      <c r="E71" s="208">
        <f t="shared" si="5"/>
        <v>0</v>
      </c>
      <c r="F71" s="207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hosqer'!A75</f>
        <v>1.3000000000000003</v>
      </c>
      <c r="B72" s="211" t="str">
        <f>+'Dramakan hosqer'!B75</f>
        <v>մեքենաներ և սարքավորումներ</v>
      </c>
      <c r="C72" s="207"/>
      <c r="D72" s="208">
        <f>+'Dramakan hosqer'!F75</f>
        <v>0</v>
      </c>
      <c r="E72" s="208">
        <f t="shared" si="5"/>
        <v>0</v>
      </c>
      <c r="F72" s="207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17.25" hidden="1">
      <c r="A73" s="62">
        <f>+'Dramakan hosqer'!A76</f>
        <v>1.4000000000000004</v>
      </c>
      <c r="B73" s="211" t="str">
        <f>+'Dramakan hosqer'!B76</f>
        <v>երաժշտական գործիքներ</v>
      </c>
      <c r="C73" s="207"/>
      <c r="D73" s="208">
        <f>+'Dramakan hosqer'!F76</f>
        <v>0</v>
      </c>
      <c r="E73" s="208">
        <f t="shared" si="5"/>
        <v>0</v>
      </c>
      <c r="F73" s="207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 hidden="1">
      <c r="A74" s="62">
        <f>+'Dramakan hosqer'!A77</f>
        <v>1.5000000000000004</v>
      </c>
      <c r="B74" s="211" t="str">
        <f>+'Dramakan hosqer'!B77</f>
        <v>սպորտային գույք</v>
      </c>
      <c r="C74" s="207"/>
      <c r="D74" s="208">
        <f>+'Dramakan hosqer'!F77</f>
        <v>0</v>
      </c>
      <c r="E74" s="208">
        <f t="shared" si="5"/>
        <v>0</v>
      </c>
      <c r="F74" s="207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4" customFormat="1" ht="17.25" hidden="1">
      <c r="A75" s="62">
        <f>+'Dramakan hosqer'!A78</f>
        <v>1.6000000000000005</v>
      </c>
      <c r="B75" s="212" t="str">
        <f>+'Dramakan hosqer'!B78</f>
        <v>գրականություն</v>
      </c>
      <c r="C75" s="207"/>
      <c r="D75" s="207">
        <f>+'Dramakan hosqer'!F78</f>
        <v>0</v>
      </c>
      <c r="E75" s="207">
        <f t="shared" si="5"/>
        <v>0</v>
      </c>
      <c r="F75" s="207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4" customFormat="1" ht="17.25" hidden="1">
      <c r="A76" s="62">
        <f>+'Dramakan hosqer'!A79</f>
        <v>1.7000000000000006</v>
      </c>
      <c r="B76" s="212">
        <f>+'Dramakan hosqer'!B79</f>
        <v>0</v>
      </c>
      <c r="C76" s="207"/>
      <c r="D76" s="207">
        <f>+'Dramakan hosqer'!F79</f>
        <v>0</v>
      </c>
      <c r="E76" s="207">
        <f t="shared" si="5"/>
        <v>0</v>
      </c>
      <c r="F76" s="207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440" customFormat="1" ht="34.5" hidden="1">
      <c r="A77" s="438">
        <f>+'Dramakan hosqer'!A80</f>
        <v>2</v>
      </c>
      <c r="B77" s="12" t="str">
        <f>+'Dramakan hosqer'!B80</f>
        <v>Հիմնական միջոցների հիմնական վերանորոգում, 
այդ թվում՝</v>
      </c>
      <c r="C77" s="210">
        <f>SUM(C78:C80)</f>
        <v>0</v>
      </c>
      <c r="D77" s="210">
        <f>SUM(D78:D80)</f>
        <v>0</v>
      </c>
      <c r="E77" s="200">
        <f t="shared" si="5"/>
        <v>0</v>
      </c>
      <c r="F77" s="207"/>
      <c r="G77" s="439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83" customFormat="1" ht="17.25" hidden="1">
      <c r="A78" s="62">
        <f>+'Dramakan hosqer'!A81</f>
        <v>2.1</v>
      </c>
      <c r="B78" s="211" t="str">
        <f>+'Dramakan hosqer'!B81</f>
        <v>ամրացված գույքի (շենք)</v>
      </c>
      <c r="C78" s="207"/>
      <c r="D78" s="208">
        <f>+'Dramakan hosqer'!F81</f>
        <v>0</v>
      </c>
      <c r="E78" s="208">
        <f t="shared" si="5"/>
        <v>0</v>
      </c>
      <c r="F78" s="207"/>
      <c r="G78" s="142"/>
      <c r="H78" s="94"/>
      <c r="I78" s="89"/>
      <c r="J78" s="89"/>
      <c r="K78" s="89"/>
      <c r="L78" s="89"/>
      <c r="M78" s="89"/>
      <c r="N78" s="89"/>
      <c r="O78" s="82"/>
      <c r="P78" s="82"/>
      <c r="Q78" s="82"/>
    </row>
    <row r="79" spans="1:20" s="55" customFormat="1" ht="17.25" hidden="1">
      <c r="A79" s="62">
        <f>+'Dramakan hosqer'!A82</f>
        <v>2.2000000000000002</v>
      </c>
      <c r="B79" s="211" t="str">
        <f>+'Dramakan hosqer'!B82</f>
        <v>հիմնական միջոցի</v>
      </c>
      <c r="C79" s="207"/>
      <c r="D79" s="208">
        <f>+'Dramakan hosqer'!F82</f>
        <v>0</v>
      </c>
      <c r="E79" s="208">
        <f t="shared" si="5"/>
        <v>0</v>
      </c>
      <c r="F79" s="207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hosqer'!A83</f>
        <v>2.3000000000000003</v>
      </c>
      <c r="B80" s="211" t="str">
        <f>+'Dramakan hosqer'!B83</f>
        <v>նախագծանախահաշվային փաստաթղթերի գծով</v>
      </c>
      <c r="C80" s="207"/>
      <c r="D80" s="208">
        <f>+'Dramakan hosqer'!F83</f>
        <v>0</v>
      </c>
      <c r="E80" s="208">
        <f t="shared" si="5"/>
        <v>0</v>
      </c>
      <c r="F80" s="207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5" customFormat="1" ht="34.5">
      <c r="A81" s="137" t="s">
        <v>54</v>
      </c>
      <c r="B81" s="12" t="s">
        <v>125</v>
      </c>
      <c r="C81" s="210">
        <f>SUM(C82:C85)</f>
        <v>12569</v>
      </c>
      <c r="D81" s="210">
        <f>SUM(D82:D85)</f>
        <v>7423</v>
      </c>
      <c r="E81" s="210">
        <f t="shared" ref="E81:E86" si="6">D81-C81</f>
        <v>-5146</v>
      </c>
      <c r="F81" s="207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55" customFormat="1" ht="17.25">
      <c r="A82" s="62">
        <f>+'Dramakan hosqer'!A85</f>
        <v>1</v>
      </c>
      <c r="B82" s="242" t="str">
        <f>+'Dramakan hosqer'!B85</f>
        <v>Աշխատավարձի գծով</v>
      </c>
      <c r="C82" s="207">
        <v>12569</v>
      </c>
      <c r="D82" s="207">
        <f>+'Dramakan hosqer'!F85</f>
        <v>1423</v>
      </c>
      <c r="E82" s="207">
        <f>D82-C82</f>
        <v>-11146</v>
      </c>
      <c r="F82" s="207"/>
      <c r="G82" s="91"/>
      <c r="H82" s="100"/>
      <c r="I82" s="100"/>
      <c r="J82" s="100"/>
      <c r="K82" s="100"/>
      <c r="L82" s="100"/>
      <c r="M82" s="100"/>
      <c r="N82" s="107"/>
      <c r="O82" s="107"/>
      <c r="P82" s="107"/>
      <c r="Q82" s="107"/>
      <c r="R82" s="107"/>
      <c r="S82" s="107"/>
      <c r="T82" s="107"/>
    </row>
    <row r="83" spans="1:20" s="55" customFormat="1" ht="17.25">
      <c r="A83" s="62">
        <f>+'Dramakan hosqer'!A86</f>
        <v>2</v>
      </c>
      <c r="B83" s="275" t="str">
        <f>+'Dramakan hosqer'!B86</f>
        <v>պարգևատրման գծով</v>
      </c>
      <c r="C83" s="207"/>
      <c r="D83" s="207">
        <f>+'Dramakan hosqer'!F86</f>
        <v>6000</v>
      </c>
      <c r="E83" s="207">
        <f t="shared" ref="E83:E85" si="7">D83-C83</f>
        <v>6000</v>
      </c>
      <c r="F83" s="207"/>
      <c r="G83" s="91"/>
      <c r="H83" s="100"/>
      <c r="I83" s="100"/>
      <c r="J83" s="100"/>
      <c r="K83" s="100"/>
      <c r="L83" s="100"/>
      <c r="M83" s="100"/>
      <c r="N83" s="107"/>
      <c r="O83" s="107"/>
      <c r="P83" s="107"/>
      <c r="Q83" s="107"/>
      <c r="R83" s="107"/>
      <c r="S83" s="107"/>
      <c r="T83" s="107"/>
    </row>
    <row r="84" spans="1:20" s="55" customFormat="1" ht="17.25" hidden="1">
      <c r="A84" s="62">
        <f>+'Dramakan hosqer'!A87</f>
        <v>0</v>
      </c>
      <c r="B84" s="275">
        <f>+'Dramakan hosqer'!B87</f>
        <v>0</v>
      </c>
      <c r="C84" s="207"/>
      <c r="D84" s="207">
        <f>+'Dramakan hosqer'!F87</f>
        <v>0</v>
      </c>
      <c r="E84" s="207">
        <f t="shared" si="7"/>
        <v>0</v>
      </c>
      <c r="F84" s="207"/>
      <c r="G84" s="91"/>
      <c r="H84" s="100"/>
      <c r="I84" s="100"/>
      <c r="J84" s="100"/>
      <c r="K84" s="100"/>
      <c r="L84" s="100"/>
      <c r="M84" s="100"/>
      <c r="N84" s="107"/>
      <c r="O84" s="107"/>
      <c r="P84" s="107"/>
      <c r="Q84" s="107"/>
      <c r="R84" s="107"/>
      <c r="S84" s="107"/>
      <c r="T84" s="107"/>
    </row>
    <row r="85" spans="1:20" s="264" customFormat="1" ht="17.25" hidden="1">
      <c r="A85" s="62">
        <f>+'Dramakan hosqer'!A88</f>
        <v>0</v>
      </c>
      <c r="B85" s="272">
        <f>+'Dramakan hosqer'!B88</f>
        <v>0</v>
      </c>
      <c r="C85" s="207"/>
      <c r="D85" s="207">
        <f>+'Dramakan hosqer'!F88</f>
        <v>0</v>
      </c>
      <c r="E85" s="207">
        <f t="shared" si="7"/>
        <v>0</v>
      </c>
      <c r="F85" s="207"/>
      <c r="G85" s="91"/>
      <c r="H85" s="90"/>
      <c r="I85" s="90"/>
      <c r="J85" s="90"/>
      <c r="K85" s="90"/>
      <c r="L85" s="90"/>
      <c r="M85" s="90"/>
      <c r="N85" s="88"/>
      <c r="O85" s="88"/>
      <c r="P85" s="88"/>
      <c r="Q85" s="88"/>
      <c r="R85" s="88"/>
      <c r="S85" s="88"/>
      <c r="T85" s="88"/>
    </row>
    <row r="86" spans="1:20" s="34" customFormat="1" ht="34.5">
      <c r="A86" s="11" t="s">
        <v>35</v>
      </c>
      <c r="B86" s="12" t="s">
        <v>36</v>
      </c>
      <c r="C86" s="210">
        <f>C6+C7-C20</f>
        <v>10426.899999999994</v>
      </c>
      <c r="D86" s="210">
        <f>D6+D7-D20</f>
        <v>1305.6999999999534</v>
      </c>
      <c r="E86" s="210">
        <f t="shared" si="6"/>
        <v>-9121.2000000000407</v>
      </c>
      <c r="F86" s="207"/>
      <c r="G86" s="501"/>
      <c r="H86" s="103"/>
      <c r="I86" s="103"/>
      <c r="J86" s="103"/>
      <c r="K86" s="103"/>
      <c r="L86" s="103"/>
      <c r="M86" s="103"/>
      <c r="N86" s="109"/>
      <c r="O86" s="109"/>
      <c r="P86" s="109"/>
      <c r="Q86" s="109"/>
      <c r="R86" s="109"/>
      <c r="S86" s="109"/>
      <c r="T86" s="109"/>
    </row>
    <row r="87" spans="1:20" s="20" customFormat="1" ht="17.25">
      <c r="A87" s="18"/>
      <c r="B87" s="280"/>
      <c r="C87" s="18"/>
      <c r="D87" s="18"/>
      <c r="E87" s="18"/>
      <c r="F87" s="18"/>
      <c r="G87" s="112"/>
      <c r="H87" s="97"/>
      <c r="I87" s="97"/>
      <c r="J87" s="97"/>
      <c r="K87" s="97"/>
      <c r="L87" s="97"/>
      <c r="M87" s="97"/>
      <c r="N87" s="105"/>
      <c r="O87" s="105"/>
      <c r="P87" s="105"/>
      <c r="Q87" s="105"/>
      <c r="R87" s="105"/>
      <c r="S87" s="105"/>
      <c r="T87" s="105"/>
    </row>
    <row r="88" spans="1:20" s="20" customFormat="1" ht="17.25">
      <c r="B88" s="16" t="s">
        <v>2</v>
      </c>
      <c r="C88" s="18"/>
      <c r="D88" s="539" t="str">
        <f>+'Ekamut-caxs'!D72</f>
        <v>Ա. Հովհաննիսյան</v>
      </c>
      <c r="E88" s="536"/>
      <c r="F88" s="103"/>
      <c r="G88" s="112"/>
      <c r="H88" s="97"/>
      <c r="I88" s="97"/>
      <c r="J88" s="97"/>
      <c r="K88" s="97"/>
      <c r="L88" s="97"/>
      <c r="M88" s="97"/>
      <c r="N88" s="105"/>
      <c r="O88" s="105"/>
      <c r="P88" s="105"/>
      <c r="Q88" s="105"/>
      <c r="R88" s="105"/>
      <c r="S88" s="105"/>
      <c r="T88" s="105"/>
    </row>
    <row r="89" spans="1:20" ht="17.25">
      <c r="A89" s="20"/>
      <c r="B89" s="241" t="s">
        <v>4</v>
      </c>
      <c r="C89" s="20"/>
      <c r="D89" s="538" t="s">
        <v>90</v>
      </c>
      <c r="E89" s="538"/>
      <c r="F89" s="237"/>
    </row>
    <row r="90" spans="1:20" s="17" customFormat="1" ht="17.25">
      <c r="A90" s="18"/>
      <c r="B90" s="281" t="s">
        <v>6</v>
      </c>
      <c r="C90" s="18"/>
      <c r="D90" s="536" t="str">
        <f>+'Ekamut-caxs'!D74</f>
        <v xml:space="preserve">Ի. Ավետիսյան </v>
      </c>
      <c r="E90" s="536"/>
      <c r="F90" s="103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A91" s="18"/>
      <c r="B91" s="280"/>
      <c r="C91" s="18"/>
      <c r="D91" s="538" t="s">
        <v>90</v>
      </c>
      <c r="E91" s="538"/>
      <c r="F91" s="237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A92" s="18"/>
      <c r="B92" s="282" t="s">
        <v>1</v>
      </c>
      <c r="C92" s="18"/>
      <c r="D92" s="18"/>
      <c r="E92" s="18"/>
      <c r="F92" s="18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D97" s="17">
        <f>10276.7-8637.1</f>
        <v>1639.6000000000004</v>
      </c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  <row r="121" spans="2:20" s="17" customFormat="1">
      <c r="B121" s="21"/>
      <c r="G121" s="110"/>
      <c r="H121" s="96"/>
      <c r="I121" s="96"/>
      <c r="J121" s="96"/>
      <c r="K121" s="96"/>
      <c r="L121" s="96"/>
      <c r="M121" s="96"/>
      <c r="N121" s="104"/>
      <c r="O121" s="104"/>
      <c r="P121" s="104"/>
      <c r="Q121" s="104"/>
      <c r="R121" s="104"/>
      <c r="S121" s="104"/>
      <c r="T121" s="104"/>
    </row>
    <row r="122" spans="2:20" s="17" customFormat="1">
      <c r="B122" s="21"/>
      <c r="G122" s="110"/>
      <c r="H122" s="96"/>
      <c r="I122" s="96"/>
      <c r="J122" s="96"/>
      <c r="K122" s="96"/>
      <c r="L122" s="96"/>
      <c r="M122" s="96"/>
      <c r="N122" s="104"/>
      <c r="O122" s="104"/>
      <c r="P122" s="104"/>
      <c r="Q122" s="104"/>
      <c r="R122" s="104"/>
      <c r="S122" s="104"/>
      <c r="T122" s="104"/>
    </row>
    <row r="123" spans="2:20" s="17" customFormat="1">
      <c r="B123" s="21"/>
      <c r="G123" s="110"/>
      <c r="H123" s="96"/>
      <c r="I123" s="96"/>
      <c r="J123" s="96"/>
      <c r="K123" s="96"/>
      <c r="L123" s="96"/>
      <c r="M123" s="96"/>
      <c r="N123" s="104"/>
      <c r="O123" s="104"/>
      <c r="P123" s="104"/>
      <c r="Q123" s="104"/>
      <c r="R123" s="104"/>
      <c r="S123" s="104"/>
      <c r="T123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91:E91"/>
    <mergeCell ref="D88:E88"/>
    <mergeCell ref="D89:E89"/>
    <mergeCell ref="D90:E90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0"/>
  <sheetViews>
    <sheetView view="pageBreakPreview" zoomScale="110" zoomScaleSheetLayoutView="110" workbookViewId="0">
      <selection activeCell="B67" sqref="B67"/>
    </sheetView>
  </sheetViews>
  <sheetFormatPr defaultColWidth="9.140625" defaultRowHeight="13.5"/>
  <cols>
    <col min="1" max="1" width="5.570312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0" customFormat="1" ht="22.5" customHeight="1">
      <c r="A1" s="540" t="s">
        <v>65</v>
      </c>
      <c r="B1" s="540"/>
      <c r="C1" s="540"/>
      <c r="D1" s="540"/>
      <c r="E1" s="540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7" customFormat="1" ht="33" customHeight="1">
      <c r="A2" s="541" t="str">
        <f>+'Ekamut-caxs'!A7:D7</f>
        <v>«Ավետ Տերտերյանի անվան արվեստի դպրոց» ՀՈԱԿ-ի</v>
      </c>
      <c r="B2" s="542"/>
      <c r="C2" s="542"/>
      <c r="D2" s="542"/>
      <c r="E2" s="54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7" customFormat="1" ht="24" customHeight="1">
      <c r="A3" s="543" t="s">
        <v>128</v>
      </c>
      <c r="B3" s="543"/>
      <c r="C3" s="543"/>
      <c r="D3" s="543"/>
      <c r="E3" s="54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4" customFormat="1" ht="16.5" customHeight="1">
      <c r="A4" s="544" t="s">
        <v>229</v>
      </c>
      <c r="B4" s="544"/>
      <c r="C4" s="544"/>
      <c r="D4" s="544"/>
      <c r="E4" s="544"/>
      <c r="F4" s="151"/>
      <c r="G4" s="152"/>
      <c r="H4" s="152"/>
      <c r="I4" s="152"/>
      <c r="J4" s="152"/>
      <c r="K4" s="152"/>
      <c r="L4" s="152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13.5" customHeight="1">
      <c r="D5" s="155"/>
      <c r="E5" s="155" t="s">
        <v>121</v>
      </c>
    </row>
    <row r="6" spans="1:22" s="160" customFormat="1" ht="56.25" customHeight="1">
      <c r="A6" s="156" t="s">
        <v>3</v>
      </c>
      <c r="B6" s="157" t="s">
        <v>129</v>
      </c>
      <c r="C6" s="156" t="s">
        <v>130</v>
      </c>
      <c r="D6" s="156" t="s">
        <v>131</v>
      </c>
      <c r="E6" s="158" t="s">
        <v>132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s="117" customFormat="1" ht="21.75" customHeight="1">
      <c r="A7" s="545" t="s">
        <v>133</v>
      </c>
      <c r="B7" s="546"/>
      <c r="C7" s="546"/>
      <c r="D7" s="185"/>
      <c r="E7" s="18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1" customFormat="1" ht="27.75" customHeight="1">
      <c r="A8" s="161">
        <v>1</v>
      </c>
      <c r="B8" s="162" t="s">
        <v>134</v>
      </c>
      <c r="C8" s="161"/>
      <c r="D8" s="163">
        <f>SUM(D9:D29)</f>
        <v>15.8</v>
      </c>
      <c r="E8" s="16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5">
        <v>1.1000000000000001</v>
      </c>
      <c r="B9" s="166" t="s">
        <v>135</v>
      </c>
      <c r="C9" s="165" t="s">
        <v>136</v>
      </c>
      <c r="D9" s="29"/>
      <c r="E9" s="29"/>
    </row>
    <row r="10" spans="1:22" ht="27" customHeight="1">
      <c r="A10" s="165">
        <v>1.2</v>
      </c>
      <c r="B10" s="166" t="s">
        <v>137</v>
      </c>
      <c r="C10" s="165" t="s">
        <v>138</v>
      </c>
      <c r="D10" s="29"/>
      <c r="E10" s="29"/>
    </row>
    <row r="11" spans="1:22" ht="27" customHeight="1">
      <c r="A11" s="165">
        <v>1.3</v>
      </c>
      <c r="B11" s="166" t="s">
        <v>139</v>
      </c>
      <c r="C11" s="165" t="s">
        <v>140</v>
      </c>
      <c r="D11" s="29"/>
      <c r="E11" s="29"/>
    </row>
    <row r="12" spans="1:22" ht="27" customHeight="1">
      <c r="A12" s="165">
        <v>1.4</v>
      </c>
      <c r="B12" s="167" t="s">
        <v>141</v>
      </c>
      <c r="C12" s="168" t="s">
        <v>142</v>
      </c>
      <c r="D12" s="29"/>
      <c r="E12" s="29"/>
    </row>
    <row r="13" spans="1:22" ht="27" customHeight="1">
      <c r="A13" s="165">
        <v>1.5</v>
      </c>
      <c r="B13" s="167" t="s">
        <v>291</v>
      </c>
      <c r="C13" s="165" t="s">
        <v>292</v>
      </c>
      <c r="D13" s="29">
        <v>4.9000000000000004</v>
      </c>
      <c r="E13" s="29" t="s">
        <v>293</v>
      </c>
    </row>
    <row r="14" spans="1:22" ht="18" customHeight="1">
      <c r="A14" s="165">
        <v>1.6</v>
      </c>
      <c r="B14" s="166" t="s">
        <v>178</v>
      </c>
      <c r="C14" s="165" t="s">
        <v>143</v>
      </c>
      <c r="D14" s="29"/>
      <c r="E14" s="29"/>
    </row>
    <row r="15" spans="1:22" ht="30.75" customHeight="1">
      <c r="A15" s="165">
        <v>1.7</v>
      </c>
      <c r="B15" s="167"/>
      <c r="C15" s="165" t="s">
        <v>165</v>
      </c>
      <c r="D15" s="29"/>
      <c r="E15" s="29"/>
    </row>
    <row r="16" spans="1:22" ht="22.5" customHeight="1">
      <c r="A16" s="165">
        <v>1.8</v>
      </c>
      <c r="B16" s="167"/>
      <c r="C16" s="169" t="s">
        <v>164</v>
      </c>
      <c r="D16" s="29"/>
      <c r="E16" s="29"/>
    </row>
    <row r="17" spans="1:22" ht="18" customHeight="1">
      <c r="A17" s="165">
        <v>1.9</v>
      </c>
      <c r="B17" s="167"/>
      <c r="C17" s="169"/>
      <c r="D17" s="29"/>
      <c r="E17" s="29"/>
    </row>
    <row r="18" spans="1:22" ht="18" customHeight="1">
      <c r="A18" s="170">
        <v>2</v>
      </c>
      <c r="B18" s="167"/>
      <c r="C18" s="169"/>
      <c r="D18" s="29"/>
      <c r="E18" s="29"/>
    </row>
    <row r="19" spans="1:22" ht="18" customHeight="1">
      <c r="A19" s="165">
        <v>2.1</v>
      </c>
      <c r="B19" s="167"/>
      <c r="C19" s="169"/>
      <c r="D19" s="29"/>
      <c r="E19" s="29"/>
    </row>
    <row r="20" spans="1:22" ht="18" customHeight="1">
      <c r="A20" s="165">
        <v>2.2000000000000002</v>
      </c>
      <c r="B20" s="167"/>
      <c r="C20" s="169"/>
      <c r="D20" s="29"/>
      <c r="E20" s="29"/>
    </row>
    <row r="21" spans="1:22" ht="18" customHeight="1">
      <c r="A21" s="165">
        <v>2.2999999999999998</v>
      </c>
      <c r="B21" s="167"/>
      <c r="C21" s="169"/>
      <c r="D21" s="29"/>
      <c r="E21" s="29"/>
    </row>
    <row r="22" spans="1:22" ht="27.75" customHeight="1">
      <c r="A22" s="165">
        <v>2.4</v>
      </c>
      <c r="B22" s="167"/>
      <c r="C22" s="169"/>
      <c r="D22" s="29"/>
      <c r="E22" s="29"/>
    </row>
    <row r="23" spans="1:22" ht="27.75" customHeight="1">
      <c r="A23" s="165">
        <v>2.5</v>
      </c>
      <c r="B23" s="167" t="s">
        <v>144</v>
      </c>
      <c r="C23" s="165" t="s">
        <v>33</v>
      </c>
      <c r="D23" s="29"/>
      <c r="E23" s="29"/>
    </row>
    <row r="24" spans="1:22" ht="27.75" customHeight="1">
      <c r="A24" s="165">
        <v>2.6</v>
      </c>
      <c r="B24" s="167" t="s">
        <v>144</v>
      </c>
      <c r="C24" s="165" t="s">
        <v>46</v>
      </c>
      <c r="D24" s="29"/>
      <c r="E24" s="29"/>
    </row>
    <row r="25" spans="1:22" ht="27.75" customHeight="1">
      <c r="A25" s="165">
        <v>2.7</v>
      </c>
      <c r="B25" s="167" t="s">
        <v>144</v>
      </c>
      <c r="C25" s="165" t="s">
        <v>145</v>
      </c>
      <c r="D25" s="29"/>
      <c r="E25" s="29"/>
    </row>
    <row r="26" spans="1:22" ht="27.75" customHeight="1">
      <c r="A26" s="165">
        <v>2.8</v>
      </c>
      <c r="B26" s="167" t="s">
        <v>144</v>
      </c>
      <c r="C26" s="165" t="s">
        <v>146</v>
      </c>
      <c r="D26" s="29"/>
      <c r="E26" s="29"/>
    </row>
    <row r="27" spans="1:22" ht="27" customHeight="1">
      <c r="A27" s="165">
        <v>2.9</v>
      </c>
      <c r="B27" s="166" t="s">
        <v>147</v>
      </c>
      <c r="C27" s="165" t="s">
        <v>148</v>
      </c>
      <c r="D27" s="29"/>
      <c r="E27" s="29"/>
    </row>
    <row r="28" spans="1:22" ht="26.25" customHeight="1">
      <c r="A28" s="171">
        <v>2.1</v>
      </c>
      <c r="B28" s="167" t="s">
        <v>149</v>
      </c>
      <c r="C28" s="165" t="s">
        <v>150</v>
      </c>
      <c r="D28" s="29">
        <v>10.9</v>
      </c>
      <c r="E28" s="29"/>
    </row>
    <row r="29" spans="1:22" ht="19.5" customHeight="1">
      <c r="A29" s="171">
        <v>2.11</v>
      </c>
      <c r="B29" s="167"/>
      <c r="C29" s="169" t="s">
        <v>151</v>
      </c>
      <c r="D29" s="29"/>
      <c r="E29" s="29"/>
    </row>
    <row r="30" spans="1:22" s="141" customFormat="1" ht="34.5" customHeight="1">
      <c r="A30" s="161">
        <v>2</v>
      </c>
      <c r="B30" s="172" t="s">
        <v>152</v>
      </c>
      <c r="C30" s="161"/>
      <c r="D30" s="163">
        <f>+D31+D32+D33</f>
        <v>0</v>
      </c>
      <c r="E30" s="16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5">
        <v>2.1</v>
      </c>
      <c r="B31" s="167"/>
      <c r="C31" s="165" t="s">
        <v>153</v>
      </c>
      <c r="D31" s="29"/>
      <c r="E31" s="29"/>
    </row>
    <row r="32" spans="1:22" ht="21" customHeight="1">
      <c r="A32" s="165">
        <v>2.2000000000000002</v>
      </c>
      <c r="B32" s="167" t="s">
        <v>154</v>
      </c>
      <c r="C32" s="165" t="s">
        <v>155</v>
      </c>
      <c r="D32" s="29"/>
      <c r="E32" s="29"/>
    </row>
    <row r="33" spans="1:22" ht="26.25" customHeight="1">
      <c r="A33" s="165">
        <v>2.2999999999999998</v>
      </c>
      <c r="B33" s="167" t="s">
        <v>154</v>
      </c>
      <c r="C33" s="165" t="s">
        <v>156</v>
      </c>
      <c r="D33" s="29"/>
      <c r="E33" s="173"/>
    </row>
    <row r="34" spans="1:22" s="150" customFormat="1" ht="21.75" customHeight="1">
      <c r="A34" s="56"/>
      <c r="B34" s="174" t="s">
        <v>67</v>
      </c>
      <c r="C34" s="175"/>
      <c r="D34" s="176">
        <f>D8+D30</f>
        <v>15.8</v>
      </c>
      <c r="E34" s="177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s="117" customFormat="1" ht="24.75" customHeight="1">
      <c r="A35" s="545" t="s">
        <v>157</v>
      </c>
      <c r="B35" s="546"/>
      <c r="C35" s="546"/>
      <c r="D35" s="185"/>
      <c r="E35" s="18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5">
        <v>1</v>
      </c>
      <c r="B36" s="166" t="s">
        <v>135</v>
      </c>
      <c r="C36" s="165" t="s">
        <v>136</v>
      </c>
      <c r="D36" s="29">
        <v>1047.3</v>
      </c>
      <c r="E36" s="29" t="s">
        <v>308</v>
      </c>
    </row>
    <row r="37" spans="1:22" ht="27">
      <c r="A37" s="165">
        <v>1.1000000000000001</v>
      </c>
      <c r="B37" s="166" t="s">
        <v>137</v>
      </c>
      <c r="C37" s="165" t="s">
        <v>138</v>
      </c>
      <c r="D37" s="29">
        <v>142.30000000000001</v>
      </c>
      <c r="E37" s="29" t="s">
        <v>308</v>
      </c>
    </row>
    <row r="38" spans="1:22" ht="21" customHeight="1">
      <c r="A38" s="165">
        <v>1.2</v>
      </c>
      <c r="B38" s="166" t="s">
        <v>139</v>
      </c>
      <c r="C38" s="165" t="s">
        <v>140</v>
      </c>
      <c r="D38" s="29">
        <v>8.1</v>
      </c>
      <c r="E38" s="29" t="s">
        <v>308</v>
      </c>
    </row>
    <row r="39" spans="1:22" ht="21" customHeight="1">
      <c r="A39" s="165">
        <v>1.3</v>
      </c>
      <c r="B39" s="167" t="s">
        <v>141</v>
      </c>
      <c r="C39" s="168" t="s">
        <v>142</v>
      </c>
      <c r="D39" s="29">
        <v>20.8</v>
      </c>
      <c r="E39" s="29" t="s">
        <v>308</v>
      </c>
    </row>
    <row r="40" spans="1:22" ht="20.25" customHeight="1">
      <c r="A40" s="165">
        <v>1.4</v>
      </c>
      <c r="B40" s="166" t="s">
        <v>178</v>
      </c>
      <c r="C40" s="165" t="s">
        <v>143</v>
      </c>
      <c r="D40" s="29">
        <v>25.4</v>
      </c>
      <c r="E40" s="29" t="s">
        <v>308</v>
      </c>
    </row>
    <row r="41" spans="1:22" ht="24.75" customHeight="1">
      <c r="A41" s="165">
        <v>1.5</v>
      </c>
      <c r="B41" s="167" t="s">
        <v>295</v>
      </c>
      <c r="C41" s="165" t="s">
        <v>143</v>
      </c>
      <c r="D41" s="29">
        <v>0.1</v>
      </c>
      <c r="E41" s="29" t="s">
        <v>308</v>
      </c>
    </row>
    <row r="42" spans="1:22" ht="23.25" customHeight="1">
      <c r="A42" s="165">
        <v>1.6</v>
      </c>
      <c r="B42" s="167" t="s">
        <v>294</v>
      </c>
      <c r="C42" s="169" t="s">
        <v>206</v>
      </c>
      <c r="D42" s="29">
        <v>21</v>
      </c>
      <c r="E42" s="29" t="s">
        <v>308</v>
      </c>
    </row>
    <row r="43" spans="1:22" ht="23.25" customHeight="1">
      <c r="A43" s="165">
        <v>1.7</v>
      </c>
      <c r="B43" s="167" t="s">
        <v>296</v>
      </c>
      <c r="C43" s="169" t="s">
        <v>297</v>
      </c>
      <c r="D43" s="29">
        <v>60.3</v>
      </c>
      <c r="E43" s="29" t="s">
        <v>293</v>
      </c>
    </row>
    <row r="44" spans="1:22" ht="23.25" customHeight="1">
      <c r="A44" s="170">
        <v>1.8</v>
      </c>
      <c r="B44" s="167" t="s">
        <v>298</v>
      </c>
      <c r="C44" s="169" t="s">
        <v>299</v>
      </c>
      <c r="D44" s="29">
        <v>12.6</v>
      </c>
      <c r="E44" s="29" t="s">
        <v>293</v>
      </c>
    </row>
    <row r="45" spans="1:22" ht="22.5" customHeight="1">
      <c r="A45" s="170">
        <v>1.9</v>
      </c>
      <c r="B45" s="167" t="s">
        <v>300</v>
      </c>
      <c r="C45" s="169" t="s">
        <v>301</v>
      </c>
      <c r="D45" s="29">
        <v>17.8</v>
      </c>
      <c r="E45" s="29" t="s">
        <v>308</v>
      </c>
    </row>
    <row r="46" spans="1:22" ht="23.25" hidden="1" customHeight="1">
      <c r="A46" s="170"/>
      <c r="B46" s="167"/>
      <c r="C46" s="169"/>
      <c r="D46" s="29"/>
      <c r="E46" s="29" t="s">
        <v>308</v>
      </c>
    </row>
    <row r="47" spans="1:22" ht="23.25" hidden="1" customHeight="1">
      <c r="A47" s="170"/>
      <c r="B47" s="167"/>
      <c r="C47" s="169"/>
      <c r="D47" s="29"/>
      <c r="E47" s="29" t="s">
        <v>308</v>
      </c>
    </row>
    <row r="48" spans="1:22" ht="23.25" customHeight="1">
      <c r="A48" s="170">
        <v>2</v>
      </c>
      <c r="B48" s="167" t="s">
        <v>302</v>
      </c>
      <c r="C48" s="169" t="s">
        <v>303</v>
      </c>
      <c r="D48" s="29">
        <v>73</v>
      </c>
      <c r="E48" s="29" t="s">
        <v>293</v>
      </c>
    </row>
    <row r="49" spans="1:22" ht="23.25" customHeight="1">
      <c r="A49" s="170">
        <v>2.1</v>
      </c>
      <c r="B49" s="167" t="s">
        <v>304</v>
      </c>
      <c r="C49" s="169" t="s">
        <v>305</v>
      </c>
      <c r="D49" s="29">
        <v>17.2</v>
      </c>
      <c r="E49" s="29" t="s">
        <v>308</v>
      </c>
    </row>
    <row r="50" spans="1:22" ht="23.25" customHeight="1">
      <c r="A50" s="170">
        <v>2.2000000000000002</v>
      </c>
      <c r="B50" s="167" t="s">
        <v>306</v>
      </c>
      <c r="C50" s="169" t="s">
        <v>305</v>
      </c>
      <c r="D50" s="29">
        <v>2</v>
      </c>
      <c r="E50" s="29" t="s">
        <v>308</v>
      </c>
    </row>
    <row r="51" spans="1:22" ht="23.25" customHeight="1">
      <c r="A51" s="165">
        <v>2.2999999999999998</v>
      </c>
      <c r="B51" s="167" t="s">
        <v>307</v>
      </c>
      <c r="C51" s="169" t="s">
        <v>303</v>
      </c>
      <c r="D51" s="29">
        <v>42.4</v>
      </c>
      <c r="E51" s="29" t="s">
        <v>308</v>
      </c>
    </row>
    <row r="52" spans="1:22" ht="21" customHeight="1">
      <c r="A52" s="165">
        <v>2.2000000000000002</v>
      </c>
      <c r="B52" s="167" t="s">
        <v>144</v>
      </c>
      <c r="C52" s="165" t="s">
        <v>33</v>
      </c>
      <c r="D52" s="29"/>
      <c r="E52" s="29"/>
    </row>
    <row r="53" spans="1:22" ht="21" customHeight="1">
      <c r="A53" s="165">
        <v>2.2999999999999998</v>
      </c>
      <c r="B53" s="167" t="s">
        <v>144</v>
      </c>
      <c r="C53" s="165" t="s">
        <v>46</v>
      </c>
      <c r="D53" s="29"/>
      <c r="E53" s="29"/>
    </row>
    <row r="54" spans="1:22" ht="21" customHeight="1">
      <c r="A54" s="165">
        <v>2.4</v>
      </c>
      <c r="B54" s="167" t="s">
        <v>144</v>
      </c>
      <c r="C54" s="165" t="s">
        <v>145</v>
      </c>
      <c r="D54" s="29">
        <v>207.9</v>
      </c>
      <c r="E54" s="29" t="s">
        <v>308</v>
      </c>
    </row>
    <row r="55" spans="1:22" ht="24" customHeight="1">
      <c r="A55" s="165">
        <v>2.5</v>
      </c>
      <c r="B55" s="167" t="s">
        <v>144</v>
      </c>
      <c r="C55" s="165" t="s">
        <v>146</v>
      </c>
      <c r="D55" s="29"/>
      <c r="E55" s="29"/>
    </row>
    <row r="56" spans="1:22" ht="24" customHeight="1">
      <c r="A56" s="165">
        <v>2.6</v>
      </c>
      <c r="B56" s="166" t="s">
        <v>147</v>
      </c>
      <c r="C56" s="165" t="s">
        <v>148</v>
      </c>
      <c r="D56" s="29"/>
      <c r="E56" s="29"/>
    </row>
    <row r="57" spans="1:22" ht="24" customHeight="1">
      <c r="A57" s="165">
        <v>2.7</v>
      </c>
      <c r="B57" s="167" t="s">
        <v>149</v>
      </c>
      <c r="C57" s="165" t="s">
        <v>150</v>
      </c>
      <c r="D57" s="29"/>
      <c r="E57" s="29"/>
    </row>
    <row r="58" spans="1:22" ht="24" customHeight="1">
      <c r="A58" s="165">
        <v>2.8</v>
      </c>
      <c r="B58" s="167"/>
      <c r="C58" s="169" t="s">
        <v>151</v>
      </c>
      <c r="D58" s="29"/>
      <c r="E58" s="29"/>
    </row>
    <row r="59" spans="1:22" ht="33" customHeight="1">
      <c r="A59" s="165"/>
      <c r="B59" s="162" t="s">
        <v>158</v>
      </c>
      <c r="C59" s="28"/>
      <c r="D59" s="163">
        <f>SUM(D60:D63)</f>
        <v>2516</v>
      </c>
      <c r="E59" s="29"/>
    </row>
    <row r="60" spans="1:22" ht="24.75" customHeight="1">
      <c r="A60" s="165">
        <v>1.1000000000000001</v>
      </c>
      <c r="B60" s="202"/>
      <c r="C60" s="203" t="s">
        <v>163</v>
      </c>
      <c r="D60" s="170">
        <v>2516</v>
      </c>
      <c r="E60" s="29"/>
      <c r="F60" s="133"/>
    </row>
    <row r="61" spans="1:22" ht="24.75" customHeight="1">
      <c r="A61" s="165">
        <v>1.2</v>
      </c>
      <c r="B61" s="178"/>
      <c r="C61" s="165" t="s">
        <v>153</v>
      </c>
      <c r="D61" s="29"/>
      <c r="E61" s="165"/>
    </row>
    <row r="62" spans="1:22" ht="24.75" customHeight="1">
      <c r="A62" s="165">
        <v>1.3</v>
      </c>
      <c r="B62" s="167" t="s">
        <v>149</v>
      </c>
      <c r="C62" s="165" t="s">
        <v>155</v>
      </c>
      <c r="D62" s="29"/>
      <c r="E62" s="29"/>
    </row>
    <row r="63" spans="1:22" ht="24.75" customHeight="1">
      <c r="A63" s="165">
        <v>1.4</v>
      </c>
      <c r="B63" s="167" t="s">
        <v>149</v>
      </c>
      <c r="C63" s="165" t="s">
        <v>156</v>
      </c>
      <c r="D63" s="29"/>
      <c r="E63" s="29"/>
    </row>
    <row r="64" spans="1:22" s="150" customFormat="1" ht="25.5" customHeight="1">
      <c r="A64" s="179"/>
      <c r="B64" s="174" t="s">
        <v>67</v>
      </c>
      <c r="C64" s="180"/>
      <c r="D64" s="181">
        <f>SUM(D36:D59)</f>
        <v>4214.2</v>
      </c>
      <c r="E64" s="182"/>
      <c r="F64" s="255">
        <f>+D64-D60</f>
        <v>1698.1999999999998</v>
      </c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</row>
    <row r="65" spans="1:22" ht="10.5" customHeight="1"/>
    <row r="66" spans="1:22" ht="32.25" customHeight="1">
      <c r="C66" s="183" t="s">
        <v>159</v>
      </c>
    </row>
    <row r="67" spans="1:22" ht="54.75" customHeight="1">
      <c r="A67" s="184">
        <v>1</v>
      </c>
      <c r="B67" s="185" t="s">
        <v>277</v>
      </c>
      <c r="C67" s="181">
        <v>10273.700000000001</v>
      </c>
      <c r="D67" s="548" t="s">
        <v>160</v>
      </c>
      <c r="E67" s="549"/>
    </row>
    <row r="68" spans="1:22" ht="36.75" customHeight="1"/>
    <row r="69" spans="1:22" s="141" customFormat="1" ht="25.5" customHeight="1">
      <c r="A69" s="186"/>
      <c r="B69" s="149" t="s">
        <v>2</v>
      </c>
      <c r="C69" s="187"/>
      <c r="D69" s="550" t="str">
        <f>+'Ekamut-caxs'!D72</f>
        <v>Ա. Հովհաննիսյան</v>
      </c>
      <c r="E69" s="55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141" customFormat="1" ht="12.75" customHeight="1">
      <c r="A70" s="186"/>
      <c r="C70" s="188"/>
      <c r="D70" s="547" t="s">
        <v>90</v>
      </c>
      <c r="E70" s="547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141" customFormat="1" ht="22.5" customHeight="1">
      <c r="A71" s="186"/>
      <c r="B71" s="149" t="s">
        <v>6</v>
      </c>
      <c r="C71" s="187"/>
      <c r="D71" s="550" t="str">
        <f>+'Ekamut-caxs'!D74</f>
        <v xml:space="preserve">Ի. Ավետիսյան </v>
      </c>
      <c r="E71" s="55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141" customFormat="1" ht="13.5" customHeight="1">
      <c r="A72" s="186"/>
      <c r="B72" s="189"/>
      <c r="C72" s="186" t="s">
        <v>1</v>
      </c>
      <c r="D72" s="547" t="s">
        <v>90</v>
      </c>
      <c r="E72" s="547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4" spans="1:22" ht="27" customHeight="1"/>
    <row r="78" spans="1:22" ht="33" customHeight="1"/>
    <row r="80" spans="1:22" s="190" customFormat="1" ht="36" customHeight="1"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</row>
    <row r="81" spans="1:22" ht="24" customHeight="1"/>
    <row r="82" spans="1:22" ht="0.75" hidden="1" customHeight="1"/>
    <row r="83" spans="1:22" s="141" customFormat="1" ht="28.5" customHeight="1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7" spans="1:22" s="17" customFormat="1">
      <c r="A87" s="116"/>
      <c r="B87" s="1"/>
      <c r="C87" s="1"/>
      <c r="D87" s="1"/>
      <c r="E87" s="1"/>
    </row>
    <row r="88" spans="1:22" s="17" customFormat="1" ht="24" customHeight="1">
      <c r="A88" s="116"/>
      <c r="B88" s="1"/>
      <c r="C88" s="1"/>
      <c r="D88" s="1"/>
      <c r="E88" s="1"/>
    </row>
    <row r="89" spans="1:22" s="17" customFormat="1">
      <c r="A89" s="116"/>
      <c r="B89" s="1"/>
      <c r="C89" s="1"/>
      <c r="D89" s="1"/>
      <c r="E89" s="1"/>
    </row>
    <row r="90" spans="1:22" s="17" customFormat="1" ht="24.75" customHeight="1">
      <c r="A90" s="116"/>
      <c r="B90" s="1"/>
      <c r="C90" s="1"/>
      <c r="D90" s="1"/>
      <c r="E90" s="1"/>
    </row>
  </sheetData>
  <mergeCells count="11">
    <mergeCell ref="D72:E72"/>
    <mergeCell ref="A35:C35"/>
    <mergeCell ref="D67:E67"/>
    <mergeCell ref="D69:E69"/>
    <mergeCell ref="D70:E70"/>
    <mergeCell ref="D71:E71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B67" sqref="B67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10.7109375" style="1" customWidth="1"/>
    <col min="13" max="13" width="10.5703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56" t="s">
        <v>65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</row>
    <row r="2" spans="1:16" s="20" customFormat="1" ht="20.25">
      <c r="A2" s="522" t="str">
        <f>+'Ekamut-caxs'!A7:D7</f>
        <v>«Ավետ Տերտերյանի անվան արվեստի դպրոց» ՀՈԱԿ-ի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19"/>
      <c r="P2" s="19"/>
    </row>
    <row r="3" spans="1:16" ht="17.25">
      <c r="A3" s="543" t="s">
        <v>287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</row>
    <row r="4" spans="1:16" ht="21" customHeight="1" thickBot="1">
      <c r="N4" s="124" t="s">
        <v>0</v>
      </c>
    </row>
    <row r="5" spans="1:16" ht="21" customHeight="1">
      <c r="A5" s="557" t="s">
        <v>202</v>
      </c>
      <c r="B5" s="557" t="s">
        <v>66</v>
      </c>
      <c r="C5" s="558" t="s">
        <v>190</v>
      </c>
      <c r="D5" s="558"/>
      <c r="E5" s="558"/>
      <c r="F5" s="558"/>
      <c r="G5" s="558"/>
      <c r="H5" s="558"/>
      <c r="I5" s="558"/>
      <c r="J5" s="558"/>
      <c r="K5" s="558"/>
      <c r="L5" s="558"/>
      <c r="M5" s="558"/>
      <c r="N5" s="559" t="s">
        <v>127</v>
      </c>
    </row>
    <row r="6" spans="1:16" ht="172.5" customHeight="1">
      <c r="A6" s="557"/>
      <c r="B6" s="557"/>
      <c r="C6" s="233" t="s">
        <v>180</v>
      </c>
      <c r="D6" s="233" t="s">
        <v>191</v>
      </c>
      <c r="E6" s="233" t="s">
        <v>192</v>
      </c>
      <c r="F6" s="233" t="s">
        <v>126</v>
      </c>
      <c r="G6" s="233" t="s">
        <v>170</v>
      </c>
      <c r="H6" s="233" t="s">
        <v>169</v>
      </c>
      <c r="I6" s="233" t="s">
        <v>181</v>
      </c>
      <c r="J6" s="233" t="s">
        <v>239</v>
      </c>
      <c r="K6" s="233" t="s">
        <v>240</v>
      </c>
      <c r="L6" s="233" t="s">
        <v>237</v>
      </c>
      <c r="M6" s="233" t="s">
        <v>228</v>
      </c>
      <c r="N6" s="560"/>
    </row>
    <row r="7" spans="1:16" ht="31.5" customHeight="1">
      <c r="A7" s="233">
        <v>1</v>
      </c>
      <c r="B7" s="249" t="s">
        <v>173</v>
      </c>
      <c r="C7" s="469">
        <v>33860.400000000001</v>
      </c>
      <c r="D7" s="469"/>
      <c r="E7" s="469" t="str">
        <f>IF(D7&gt;1,326.6," ")</f>
        <v xml:space="preserve"> </v>
      </c>
      <c r="F7" s="469">
        <v>745.9</v>
      </c>
      <c r="G7" s="469">
        <v>1079.5999999999999</v>
      </c>
      <c r="H7" s="469"/>
      <c r="I7" s="469">
        <f>32800*0.8</f>
        <v>26240</v>
      </c>
      <c r="J7" s="469">
        <f>7500.9*12</f>
        <v>90010.799999999988</v>
      </c>
      <c r="K7" s="469">
        <f>326.5*12</f>
        <v>3918</v>
      </c>
      <c r="L7" s="469">
        <v>967.2</v>
      </c>
      <c r="M7" s="469">
        <v>6000</v>
      </c>
      <c r="N7" s="247">
        <f>ROUND(SUM(C7:M7),1)</f>
        <v>162821.9</v>
      </c>
    </row>
    <row r="8" spans="1:16" ht="43.5" customHeight="1">
      <c r="A8" s="233">
        <v>2</v>
      </c>
      <c r="B8" s="294" t="s">
        <v>87</v>
      </c>
      <c r="C8" s="469">
        <v>72</v>
      </c>
      <c r="D8" s="230" t="s">
        <v>166</v>
      </c>
      <c r="E8" s="230" t="s">
        <v>166</v>
      </c>
      <c r="F8" s="230" t="s">
        <v>166</v>
      </c>
      <c r="G8" s="230" t="s">
        <v>166</v>
      </c>
      <c r="H8" s="230" t="s">
        <v>166</v>
      </c>
      <c r="I8" s="230" t="s">
        <v>166</v>
      </c>
      <c r="J8" s="230" t="s">
        <v>166</v>
      </c>
      <c r="K8" s="230" t="s">
        <v>166</v>
      </c>
      <c r="L8" s="230" t="s">
        <v>166</v>
      </c>
      <c r="M8" s="230" t="s">
        <v>166</v>
      </c>
      <c r="N8" s="247">
        <f>ROUND(SUM(C8:M8),1)</f>
        <v>72</v>
      </c>
    </row>
    <row r="9" spans="1:16" s="143" customFormat="1" ht="34.5" customHeight="1" thickBot="1">
      <c r="A9" s="250"/>
      <c r="B9" s="179" t="s">
        <v>67</v>
      </c>
      <c r="C9" s="230" t="s">
        <v>166</v>
      </c>
      <c r="D9" s="230" t="s">
        <v>166</v>
      </c>
      <c r="E9" s="230" t="s">
        <v>166</v>
      </c>
      <c r="F9" s="230" t="s">
        <v>166</v>
      </c>
      <c r="G9" s="230" t="s">
        <v>166</v>
      </c>
      <c r="H9" s="230" t="s">
        <v>166</v>
      </c>
      <c r="I9" s="230" t="s">
        <v>166</v>
      </c>
      <c r="J9" s="230" t="s">
        <v>166</v>
      </c>
      <c r="K9" s="230" t="s">
        <v>166</v>
      </c>
      <c r="L9" s="230" t="s">
        <v>166</v>
      </c>
      <c r="M9" s="230" t="s">
        <v>166</v>
      </c>
      <c r="N9" s="248">
        <f>ROUND(SUM(N7:N8),1)</f>
        <v>162893.9</v>
      </c>
      <c r="O9" s="498"/>
    </row>
    <row r="10" spans="1:16" s="507" customFormat="1" ht="21.6" customHeight="1">
      <c r="B10" s="508"/>
      <c r="C10" s="509">
        <f>2821.7*12</f>
        <v>33860.399999999994</v>
      </c>
      <c r="D10" s="509"/>
      <c r="E10" s="509"/>
      <c r="F10" s="510"/>
      <c r="G10" s="511"/>
      <c r="H10" s="511"/>
      <c r="I10" s="512">
        <f>24850*0.8</f>
        <v>19880</v>
      </c>
      <c r="J10" s="512">
        <f>7500.9*12</f>
        <v>90010.799999999988</v>
      </c>
      <c r="K10" s="512">
        <f>326.5*12</f>
        <v>3918</v>
      </c>
      <c r="L10" s="511">
        <v>967.2</v>
      </c>
      <c r="M10" s="509"/>
      <c r="N10" s="513">
        <f>SUM(C10:M10)+N8</f>
        <v>148708.4</v>
      </c>
    </row>
    <row r="11" spans="1:16" s="470" customFormat="1" ht="63.75" customHeight="1">
      <c r="B11" s="553" t="s">
        <v>284</v>
      </c>
      <c r="C11" s="553"/>
      <c r="D11" s="473">
        <v>12367.9</v>
      </c>
      <c r="E11" s="472"/>
      <c r="F11" s="472"/>
      <c r="G11" s="472"/>
      <c r="H11" s="516"/>
      <c r="I11" s="516">
        <f>(2018.7-211.2)*12</f>
        <v>21690</v>
      </c>
      <c r="J11" s="516">
        <f>(5527.8+472.9+1472.5+434.3+66.3)*12</f>
        <v>95685.6</v>
      </c>
      <c r="K11" s="516">
        <f>326.5*12</f>
        <v>3918</v>
      </c>
      <c r="L11" s="517"/>
      <c r="M11" s="509"/>
      <c r="N11" s="471"/>
    </row>
    <row r="12" spans="1:16" s="470" customFormat="1" ht="42.75" customHeight="1">
      <c r="B12" s="514"/>
      <c r="C12" s="472"/>
      <c r="D12" s="472"/>
      <c r="E12" s="472"/>
      <c r="F12" s="472"/>
      <c r="G12" s="472"/>
      <c r="H12" s="516"/>
      <c r="I12" s="516">
        <f>24850*0.8</f>
        <v>19880</v>
      </c>
      <c r="J12" s="516"/>
      <c r="K12" s="516"/>
      <c r="L12" s="517"/>
      <c r="M12" s="509"/>
      <c r="N12" s="471"/>
    </row>
    <row r="13" spans="1:16" s="145" customFormat="1" ht="21" customHeight="1">
      <c r="B13" s="147"/>
      <c r="C13" s="190"/>
      <c r="D13" s="190"/>
      <c r="E13" s="227"/>
      <c r="F13" s="192"/>
      <c r="G13" s="144"/>
      <c r="H13" s="518"/>
      <c r="I13" s="519">
        <f>+I11-I12</f>
        <v>1810</v>
      </c>
      <c r="J13" s="520"/>
      <c r="K13" s="520"/>
      <c r="L13" s="561"/>
      <c r="M13" s="561"/>
      <c r="N13" s="220"/>
    </row>
    <row r="14" spans="1:16" s="143" customFormat="1" ht="69" customHeight="1">
      <c r="B14" s="551" t="s">
        <v>172</v>
      </c>
      <c r="C14" s="552"/>
      <c r="E14" s="551" t="s">
        <v>171</v>
      </c>
      <c r="F14" s="552"/>
      <c r="G14" s="244"/>
      <c r="H14" s="520"/>
      <c r="I14" s="520">
        <f>49700*2+29820+32305+29820+19880</f>
        <v>211225</v>
      </c>
      <c r="J14" s="521"/>
      <c r="K14" s="521"/>
      <c r="L14" s="520"/>
      <c r="M14" s="520"/>
      <c r="N14" s="190"/>
    </row>
    <row r="15" spans="1:16" s="143" customFormat="1" ht="57.75" customHeight="1">
      <c r="B15" s="194" t="s">
        <v>162</v>
      </c>
      <c r="C15" s="263" t="s">
        <v>193</v>
      </c>
      <c r="E15" s="194" t="s">
        <v>162</v>
      </c>
      <c r="F15" s="263" t="s">
        <v>194</v>
      </c>
      <c r="G15" s="206"/>
      <c r="H15" s="254"/>
      <c r="I15" s="206"/>
      <c r="J15" s="228"/>
      <c r="K15" s="228"/>
      <c r="L15" s="228"/>
      <c r="M15" s="228"/>
      <c r="N15" s="206"/>
    </row>
    <row r="16" spans="1:16" s="143" customFormat="1" ht="24" customHeight="1">
      <c r="B16" s="231">
        <v>104000</v>
      </c>
      <c r="C16" s="359">
        <v>326.60000000000002</v>
      </c>
      <c r="E16" s="231">
        <v>104000</v>
      </c>
      <c r="F16" s="253">
        <v>745.9</v>
      </c>
      <c r="G16" s="206"/>
      <c r="H16" s="251"/>
      <c r="I16" s="252"/>
      <c r="J16" s="243"/>
      <c r="K16" s="243"/>
      <c r="L16" s="228"/>
      <c r="M16" s="228"/>
      <c r="N16" s="206"/>
    </row>
    <row r="17" spans="2:14" s="148" customFormat="1" ht="24" customHeight="1">
      <c r="B17" s="251"/>
      <c r="C17" s="252"/>
      <c r="D17" s="245"/>
      <c r="E17" s="246"/>
      <c r="F17" s="246"/>
      <c r="G17" s="229"/>
      <c r="H17" s="245"/>
      <c r="I17" s="252"/>
      <c r="J17" s="243"/>
      <c r="K17" s="243"/>
      <c r="L17" s="195"/>
      <c r="M17" s="195"/>
      <c r="N17" s="229"/>
    </row>
    <row r="18" spans="2:14" ht="19.5" customHeight="1"/>
    <row r="19" spans="2:14" s="122" customFormat="1" ht="24" customHeight="1">
      <c r="B19" s="125" t="s">
        <v>2</v>
      </c>
      <c r="E19" s="126"/>
      <c r="F19" s="127"/>
      <c r="G19" s="555" t="str">
        <f>+'Ekamut-caxs'!D72</f>
        <v>Ա. Հովհաննիսյան</v>
      </c>
      <c r="H19" s="555"/>
      <c r="I19" s="555"/>
      <c r="J19" s="128"/>
      <c r="K19" s="128"/>
      <c r="L19" s="128"/>
    </row>
    <row r="20" spans="2:14" s="118" customFormat="1" ht="17.25" customHeight="1">
      <c r="B20" s="120"/>
      <c r="E20" s="129" t="s">
        <v>89</v>
      </c>
      <c r="F20" s="130"/>
      <c r="G20" s="554" t="s">
        <v>90</v>
      </c>
      <c r="H20" s="554"/>
      <c r="I20" s="554"/>
      <c r="J20" s="121"/>
      <c r="K20" s="121"/>
      <c r="L20" s="121"/>
    </row>
    <row r="21" spans="2:14" s="122" customFormat="1" ht="24.75" customHeight="1">
      <c r="B21" s="123" t="s">
        <v>6</v>
      </c>
      <c r="E21" s="131"/>
      <c r="F21" s="132"/>
      <c r="G21" s="555" t="str">
        <f>+'Ekamut-caxs'!D74</f>
        <v xml:space="preserve">Ի. Ավետիսյան </v>
      </c>
      <c r="H21" s="555"/>
      <c r="I21" s="555"/>
      <c r="J21" s="128"/>
      <c r="K21" s="128"/>
      <c r="L21" s="128"/>
    </row>
    <row r="22" spans="2:14" s="118" customFormat="1" ht="18.75" customHeight="1">
      <c r="E22" s="129" t="s">
        <v>89</v>
      </c>
      <c r="F22" s="130"/>
      <c r="G22" s="554" t="s">
        <v>90</v>
      </c>
      <c r="H22" s="554"/>
      <c r="I22" s="554"/>
      <c r="J22" s="121"/>
      <c r="K22" s="121"/>
      <c r="L22" s="121"/>
    </row>
    <row r="23" spans="2:14" s="119" customFormat="1" ht="16.5">
      <c r="C23" s="121"/>
      <c r="D23" s="121"/>
    </row>
  </sheetData>
  <mergeCells count="15">
    <mergeCell ref="E14:F14"/>
    <mergeCell ref="B11:C11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SheetLayoutView="100" workbookViewId="0">
      <selection activeCell="B67" sqref="B67"/>
    </sheetView>
  </sheetViews>
  <sheetFormatPr defaultColWidth="9.140625" defaultRowHeight="16.5"/>
  <cols>
    <col min="1" max="1" width="4.140625" style="368" customWidth="1"/>
    <col min="2" max="2" width="15.5703125" style="368" customWidth="1"/>
    <col min="3" max="3" width="10.85546875" style="368" customWidth="1"/>
    <col min="4" max="5" width="13.42578125" style="368" customWidth="1"/>
    <col min="6" max="6" width="16.28515625" style="368" customWidth="1"/>
    <col min="7" max="7" width="11.42578125" style="368" customWidth="1"/>
    <col min="8" max="8" width="13.28515625" style="368" customWidth="1"/>
    <col min="9" max="10" width="14.85546875" style="368" customWidth="1"/>
    <col min="11" max="11" width="10.85546875" style="368" customWidth="1"/>
    <col min="12" max="12" width="12.85546875" style="368" customWidth="1"/>
    <col min="13" max="13" width="14.85546875" style="368" customWidth="1"/>
    <col min="14" max="14" width="10.5703125" style="368" customWidth="1"/>
    <col min="15" max="15" width="11.7109375" style="368" customWidth="1"/>
    <col min="16" max="16384" width="9.140625" style="368"/>
  </cols>
  <sheetData>
    <row r="1" spans="1:15" s="367" customFormat="1" ht="18.75" customHeight="1">
      <c r="A1" s="562" t="s">
        <v>65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367" customFormat="1" ht="21.75" customHeight="1">
      <c r="A2" s="563" t="str">
        <f>+'Ekamut-caxs'!A7:E7</f>
        <v>«Ավետ Տերտերյանի անվան արվեստի դպրոց» ՀՈԱԿ-ի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</row>
    <row r="3" spans="1:15" s="367" customFormat="1" ht="21" customHeight="1">
      <c r="A3" s="563" t="s">
        <v>91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</row>
    <row r="4" spans="1:15" ht="21" customHeight="1"/>
    <row r="5" spans="1:15" s="369" customFormat="1" ht="24.75" customHeight="1">
      <c r="A5" s="564" t="s">
        <v>111</v>
      </c>
      <c r="B5" s="564" t="s">
        <v>92</v>
      </c>
      <c r="C5" s="565" t="s">
        <v>93</v>
      </c>
      <c r="D5" s="565"/>
      <c r="E5" s="565"/>
      <c r="F5" s="565"/>
      <c r="G5" s="565" t="s">
        <v>94</v>
      </c>
      <c r="H5" s="565"/>
      <c r="I5" s="565"/>
      <c r="J5" s="565"/>
      <c r="K5" s="565" t="s">
        <v>118</v>
      </c>
      <c r="L5" s="565"/>
      <c r="M5" s="565"/>
      <c r="N5" s="565"/>
      <c r="O5" s="565"/>
    </row>
    <row r="6" spans="1:15" s="372" customFormat="1" ht="51" customHeight="1">
      <c r="A6" s="564"/>
      <c r="B6" s="564"/>
      <c r="C6" s="370" t="s">
        <v>261</v>
      </c>
      <c r="D6" s="370" t="s">
        <v>198</v>
      </c>
      <c r="E6" s="370" t="s">
        <v>270</v>
      </c>
      <c r="F6" s="370" t="s">
        <v>271</v>
      </c>
      <c r="G6" s="370" t="s">
        <v>227</v>
      </c>
      <c r="H6" s="370" t="s">
        <v>198</v>
      </c>
      <c r="I6" s="370" t="s">
        <v>272</v>
      </c>
      <c r="J6" s="370" t="s">
        <v>271</v>
      </c>
      <c r="K6" s="370" t="s">
        <v>261</v>
      </c>
      <c r="L6" s="370" t="s">
        <v>270</v>
      </c>
      <c r="M6" s="370" t="s">
        <v>273</v>
      </c>
      <c r="N6" s="371" t="s">
        <v>274</v>
      </c>
      <c r="O6" s="371" t="s">
        <v>275</v>
      </c>
    </row>
    <row r="7" spans="1:15" ht="19.5" customHeight="1">
      <c r="A7" s="442">
        <v>1</v>
      </c>
      <c r="B7" s="443" t="s">
        <v>95</v>
      </c>
      <c r="C7" s="444">
        <v>8389</v>
      </c>
      <c r="D7" s="374">
        <v>1205499.3</v>
      </c>
      <c r="E7" s="375">
        <v>8111</v>
      </c>
      <c r="F7" s="445">
        <f t="shared" ref="F7:F16" si="0">+E7*143.7</f>
        <v>1165550.7</v>
      </c>
      <c r="G7" s="444">
        <v>3091</v>
      </c>
      <c r="H7" s="374">
        <v>158482</v>
      </c>
      <c r="I7" s="375">
        <v>2820.15</v>
      </c>
      <c r="J7" s="445">
        <f>+I7*53.48</f>
        <v>150821.622</v>
      </c>
      <c r="K7" s="381">
        <v>74</v>
      </c>
      <c r="L7" s="375">
        <v>57</v>
      </c>
      <c r="M7" s="378">
        <f>+L7*200.47</f>
        <v>11426.789999999999</v>
      </c>
      <c r="N7" s="377">
        <f>+L7*7.94904</f>
        <v>453.09528</v>
      </c>
      <c r="O7" s="378">
        <f>+N7+M7</f>
        <v>11879.885279999999</v>
      </c>
    </row>
    <row r="8" spans="1:15" ht="19.5" customHeight="1">
      <c r="A8" s="442">
        <v>2</v>
      </c>
      <c r="B8" s="443" t="s">
        <v>263</v>
      </c>
      <c r="C8" s="444">
        <v>7263</v>
      </c>
      <c r="D8" s="374">
        <v>1043693.1</v>
      </c>
      <c r="E8" s="375">
        <f>+C8</f>
        <v>7263</v>
      </c>
      <c r="F8" s="445">
        <f t="shared" si="0"/>
        <v>1043693.0999999999</v>
      </c>
      <c r="G8" s="444">
        <v>3058</v>
      </c>
      <c r="H8" s="374">
        <v>157923</v>
      </c>
      <c r="I8" s="375">
        <f t="shared" ref="I8:I18" si="1">+G8</f>
        <v>3058</v>
      </c>
      <c r="J8" s="445">
        <f t="shared" ref="J8:J18" si="2">+I8*53.48</f>
        <v>163541.84</v>
      </c>
      <c r="K8" s="381">
        <v>33</v>
      </c>
      <c r="L8" s="375">
        <f>+K8</f>
        <v>33</v>
      </c>
      <c r="M8" s="378">
        <f t="shared" ref="M8:M18" si="3">+L8*200.47</f>
        <v>6615.51</v>
      </c>
      <c r="N8" s="377">
        <f t="shared" ref="N8:N18" si="4">+L8*7.94904</f>
        <v>262.31832000000003</v>
      </c>
      <c r="O8" s="378">
        <f t="shared" ref="O8:O18" si="5">+N8+M8</f>
        <v>6877.8283200000005</v>
      </c>
    </row>
    <row r="9" spans="1:15" ht="19.5" customHeight="1">
      <c r="A9" s="442">
        <v>3</v>
      </c>
      <c r="B9" s="443" t="s">
        <v>96</v>
      </c>
      <c r="C9" s="444">
        <v>2320</v>
      </c>
      <c r="D9" s="374">
        <v>333384</v>
      </c>
      <c r="E9" s="375">
        <f t="shared" ref="E9:E18" si="6">+C9</f>
        <v>2320</v>
      </c>
      <c r="F9" s="445">
        <f t="shared" si="0"/>
        <v>333384</v>
      </c>
      <c r="G9" s="444">
        <v>2373</v>
      </c>
      <c r="H9" s="374">
        <v>122550</v>
      </c>
      <c r="I9" s="375">
        <f t="shared" si="1"/>
        <v>2373</v>
      </c>
      <c r="J9" s="445">
        <f t="shared" si="2"/>
        <v>126908.04</v>
      </c>
      <c r="K9" s="381">
        <v>65</v>
      </c>
      <c r="L9" s="375">
        <f t="shared" ref="L9:L18" si="7">+K9</f>
        <v>65</v>
      </c>
      <c r="M9" s="378">
        <f t="shared" si="3"/>
        <v>13030.55</v>
      </c>
      <c r="N9" s="377">
        <f t="shared" si="4"/>
        <v>516.68759999999997</v>
      </c>
      <c r="O9" s="378">
        <f t="shared" si="5"/>
        <v>13547.237599999999</v>
      </c>
    </row>
    <row r="10" spans="1:15" ht="19.5" customHeight="1">
      <c r="A10" s="442">
        <v>4</v>
      </c>
      <c r="B10" s="443" t="s">
        <v>97</v>
      </c>
      <c r="C10" s="381">
        <v>0</v>
      </c>
      <c r="D10" s="379">
        <v>0</v>
      </c>
      <c r="E10" s="375">
        <f t="shared" si="6"/>
        <v>0</v>
      </c>
      <c r="F10" s="445">
        <f t="shared" si="0"/>
        <v>0</v>
      </c>
      <c r="G10" s="444">
        <v>2140</v>
      </c>
      <c r="H10" s="379">
        <v>111077</v>
      </c>
      <c r="I10" s="375">
        <f t="shared" si="1"/>
        <v>2140</v>
      </c>
      <c r="J10" s="445">
        <f t="shared" si="2"/>
        <v>114447.2</v>
      </c>
      <c r="K10" s="381">
        <v>73</v>
      </c>
      <c r="L10" s="375">
        <f t="shared" si="7"/>
        <v>73</v>
      </c>
      <c r="M10" s="378">
        <f t="shared" si="3"/>
        <v>14634.31</v>
      </c>
      <c r="N10" s="377">
        <f t="shared" si="4"/>
        <v>580.27992000000006</v>
      </c>
      <c r="O10" s="378">
        <f t="shared" si="5"/>
        <v>15214.58992</v>
      </c>
    </row>
    <row r="11" spans="1:15" ht="19.5" customHeight="1">
      <c r="A11" s="442">
        <v>5</v>
      </c>
      <c r="B11" s="443" t="s">
        <v>98</v>
      </c>
      <c r="C11" s="381">
        <v>0</v>
      </c>
      <c r="D11" s="379">
        <v>0</v>
      </c>
      <c r="E11" s="375">
        <f t="shared" si="6"/>
        <v>0</v>
      </c>
      <c r="F11" s="445">
        <f t="shared" si="0"/>
        <v>0</v>
      </c>
      <c r="G11" s="444">
        <v>1602</v>
      </c>
      <c r="H11" s="379">
        <v>83019</v>
      </c>
      <c r="I11" s="375">
        <f t="shared" si="1"/>
        <v>1602</v>
      </c>
      <c r="J11" s="445">
        <f t="shared" si="2"/>
        <v>85674.959999999992</v>
      </c>
      <c r="K11" s="381">
        <v>76</v>
      </c>
      <c r="L11" s="375">
        <f t="shared" si="7"/>
        <v>76</v>
      </c>
      <c r="M11" s="378">
        <f t="shared" si="3"/>
        <v>15235.72</v>
      </c>
      <c r="N11" s="377">
        <f t="shared" si="4"/>
        <v>604.12703999999997</v>
      </c>
      <c r="O11" s="378">
        <f t="shared" si="5"/>
        <v>15839.847039999999</v>
      </c>
    </row>
    <row r="12" spans="1:15" ht="19.5" customHeight="1">
      <c r="A12" s="442">
        <v>6</v>
      </c>
      <c r="B12" s="443" t="s">
        <v>99</v>
      </c>
      <c r="C12" s="381">
        <v>0</v>
      </c>
      <c r="D12" s="379">
        <v>0</v>
      </c>
      <c r="E12" s="375">
        <f t="shared" si="6"/>
        <v>0</v>
      </c>
      <c r="F12" s="445">
        <f t="shared" si="0"/>
        <v>0</v>
      </c>
      <c r="G12" s="444">
        <v>1361</v>
      </c>
      <c r="H12" s="379">
        <v>70383</v>
      </c>
      <c r="I12" s="375">
        <f t="shared" si="1"/>
        <v>1361</v>
      </c>
      <c r="J12" s="445">
        <f t="shared" si="2"/>
        <v>72786.28</v>
      </c>
      <c r="K12" s="381">
        <v>118</v>
      </c>
      <c r="L12" s="375">
        <f t="shared" si="7"/>
        <v>118</v>
      </c>
      <c r="M12" s="378">
        <f t="shared" si="3"/>
        <v>23655.46</v>
      </c>
      <c r="N12" s="377">
        <f t="shared" si="4"/>
        <v>937.98671999999999</v>
      </c>
      <c r="O12" s="378">
        <f t="shared" si="5"/>
        <v>24593.44672</v>
      </c>
    </row>
    <row r="13" spans="1:15" ht="19.5" customHeight="1">
      <c r="A13" s="442">
        <v>7</v>
      </c>
      <c r="B13" s="443" t="s">
        <v>100</v>
      </c>
      <c r="C13" s="381">
        <v>0</v>
      </c>
      <c r="D13" s="379">
        <v>0</v>
      </c>
      <c r="E13" s="375">
        <f t="shared" si="6"/>
        <v>0</v>
      </c>
      <c r="F13" s="445">
        <f t="shared" si="0"/>
        <v>0</v>
      </c>
      <c r="G13" s="444">
        <v>643</v>
      </c>
      <c r="H13" s="379">
        <v>32262</v>
      </c>
      <c r="I13" s="375">
        <f t="shared" si="1"/>
        <v>643</v>
      </c>
      <c r="J13" s="445">
        <f t="shared" si="2"/>
        <v>34387.64</v>
      </c>
      <c r="K13" s="381">
        <v>41</v>
      </c>
      <c r="L13" s="375">
        <f t="shared" si="7"/>
        <v>41</v>
      </c>
      <c r="M13" s="378">
        <f t="shared" si="3"/>
        <v>8219.27</v>
      </c>
      <c r="N13" s="377">
        <f t="shared" si="4"/>
        <v>325.91064</v>
      </c>
      <c r="O13" s="378">
        <f t="shared" si="5"/>
        <v>8545.1806400000005</v>
      </c>
    </row>
    <row r="14" spans="1:15" ht="19.5" customHeight="1">
      <c r="A14" s="442">
        <v>8</v>
      </c>
      <c r="B14" s="446" t="s">
        <v>101</v>
      </c>
      <c r="C14" s="381">
        <v>0</v>
      </c>
      <c r="D14" s="379">
        <v>0</v>
      </c>
      <c r="E14" s="375">
        <f t="shared" si="6"/>
        <v>0</v>
      </c>
      <c r="F14" s="445">
        <f t="shared" si="0"/>
        <v>0</v>
      </c>
      <c r="G14" s="444">
        <v>898</v>
      </c>
      <c r="H14" s="379">
        <v>45815</v>
      </c>
      <c r="I14" s="375">
        <f t="shared" si="1"/>
        <v>898</v>
      </c>
      <c r="J14" s="445">
        <f t="shared" si="2"/>
        <v>48025.039999999994</v>
      </c>
      <c r="K14" s="381">
        <v>48</v>
      </c>
      <c r="L14" s="375">
        <f t="shared" si="7"/>
        <v>48</v>
      </c>
      <c r="M14" s="378">
        <f t="shared" si="3"/>
        <v>9622.56</v>
      </c>
      <c r="N14" s="377">
        <f t="shared" si="4"/>
        <v>381.55392000000001</v>
      </c>
      <c r="O14" s="378">
        <f t="shared" si="5"/>
        <v>10004.11392</v>
      </c>
    </row>
    <row r="15" spans="1:15" ht="19.5" customHeight="1">
      <c r="A15" s="442">
        <v>9</v>
      </c>
      <c r="B15" s="446" t="s">
        <v>102</v>
      </c>
      <c r="C15" s="381">
        <v>0</v>
      </c>
      <c r="D15" s="379">
        <v>0</v>
      </c>
      <c r="E15" s="375">
        <f t="shared" si="6"/>
        <v>0</v>
      </c>
      <c r="F15" s="445">
        <f t="shared" si="0"/>
        <v>0</v>
      </c>
      <c r="G15" s="444">
        <v>1204</v>
      </c>
      <c r="H15" s="379">
        <v>62297</v>
      </c>
      <c r="I15" s="375">
        <f t="shared" si="1"/>
        <v>1204</v>
      </c>
      <c r="J15" s="445">
        <f t="shared" si="2"/>
        <v>64389.919999999998</v>
      </c>
      <c r="K15" s="381">
        <v>76</v>
      </c>
      <c r="L15" s="375">
        <f t="shared" si="7"/>
        <v>76</v>
      </c>
      <c r="M15" s="378">
        <f t="shared" si="3"/>
        <v>15235.72</v>
      </c>
      <c r="N15" s="377">
        <f t="shared" si="4"/>
        <v>604.12703999999997</v>
      </c>
      <c r="O15" s="378">
        <f t="shared" si="5"/>
        <v>15839.847039999999</v>
      </c>
    </row>
    <row r="16" spans="1:15" ht="19.5" customHeight="1">
      <c r="A16" s="442">
        <v>10</v>
      </c>
      <c r="B16" s="446" t="s">
        <v>103</v>
      </c>
      <c r="C16" s="381">
        <v>9</v>
      </c>
      <c r="D16" s="379">
        <v>1293.3</v>
      </c>
      <c r="E16" s="375">
        <f t="shared" si="6"/>
        <v>9</v>
      </c>
      <c r="F16" s="445">
        <f t="shared" si="0"/>
        <v>1293.3</v>
      </c>
      <c r="G16" s="381">
        <v>1706</v>
      </c>
      <c r="H16" s="379">
        <v>88909</v>
      </c>
      <c r="I16" s="375">
        <f t="shared" si="1"/>
        <v>1706</v>
      </c>
      <c r="J16" s="445">
        <f t="shared" si="2"/>
        <v>91236.87999999999</v>
      </c>
      <c r="K16" s="381">
        <v>92</v>
      </c>
      <c r="L16" s="375">
        <f t="shared" si="7"/>
        <v>92</v>
      </c>
      <c r="M16" s="378">
        <f t="shared" si="3"/>
        <v>18443.240000000002</v>
      </c>
      <c r="N16" s="377">
        <f t="shared" si="4"/>
        <v>731.31168000000002</v>
      </c>
      <c r="O16" s="378">
        <f t="shared" si="5"/>
        <v>19174.55168</v>
      </c>
    </row>
    <row r="17" spans="1:15" ht="19.5" customHeight="1">
      <c r="A17" s="442">
        <v>11</v>
      </c>
      <c r="B17" s="446" t="s">
        <v>104</v>
      </c>
      <c r="C17" s="447">
        <v>3959</v>
      </c>
      <c r="D17" s="380">
        <v>568908.30000000005</v>
      </c>
      <c r="E17" s="375">
        <f t="shared" si="6"/>
        <v>3959</v>
      </c>
      <c r="F17" s="445">
        <f>+E17*143.7</f>
        <v>568908.29999999993</v>
      </c>
      <c r="G17" s="447">
        <v>2729</v>
      </c>
      <c r="H17" s="380">
        <v>140936</v>
      </c>
      <c r="I17" s="375">
        <f t="shared" si="1"/>
        <v>2729</v>
      </c>
      <c r="J17" s="445">
        <f t="shared" si="2"/>
        <v>145946.91999999998</v>
      </c>
      <c r="K17" s="375">
        <v>45</v>
      </c>
      <c r="L17" s="375">
        <f t="shared" si="7"/>
        <v>45</v>
      </c>
      <c r="M17" s="378">
        <f t="shared" si="3"/>
        <v>9021.15</v>
      </c>
      <c r="N17" s="377">
        <f t="shared" si="4"/>
        <v>357.70679999999999</v>
      </c>
      <c r="O17" s="378">
        <f t="shared" si="5"/>
        <v>9378.8567999999996</v>
      </c>
    </row>
    <row r="18" spans="1:15" ht="19.5" customHeight="1">
      <c r="A18" s="442">
        <v>12</v>
      </c>
      <c r="B18" s="446" t="s">
        <v>105</v>
      </c>
      <c r="C18" s="447">
        <v>7288</v>
      </c>
      <c r="D18" s="380">
        <v>1047285.6</v>
      </c>
      <c r="E18" s="375">
        <f t="shared" si="6"/>
        <v>7288</v>
      </c>
      <c r="F18" s="445">
        <f>+E18*143.7</f>
        <v>1047285.5999999999</v>
      </c>
      <c r="G18" s="447">
        <v>2764</v>
      </c>
      <c r="H18" s="380">
        <v>142315</v>
      </c>
      <c r="I18" s="375">
        <f t="shared" si="1"/>
        <v>2764</v>
      </c>
      <c r="J18" s="445">
        <f t="shared" si="2"/>
        <v>147818.72</v>
      </c>
      <c r="K18" s="375">
        <v>57</v>
      </c>
      <c r="L18" s="375">
        <f t="shared" si="7"/>
        <v>57</v>
      </c>
      <c r="M18" s="378">
        <f t="shared" si="3"/>
        <v>11426.789999999999</v>
      </c>
      <c r="N18" s="377">
        <f t="shared" si="4"/>
        <v>453.09528</v>
      </c>
      <c r="O18" s="378">
        <f t="shared" si="5"/>
        <v>11879.885279999999</v>
      </c>
    </row>
    <row r="19" spans="1:15" ht="32.25" customHeight="1">
      <c r="A19" s="448"/>
      <c r="B19" s="441" t="s">
        <v>88</v>
      </c>
      <c r="C19" s="449">
        <f t="shared" ref="C19:K19" si="8">SUM(C7:C18)</f>
        <v>29228</v>
      </c>
      <c r="D19" s="408">
        <f t="shared" si="8"/>
        <v>4200063.5999999996</v>
      </c>
      <c r="E19" s="449">
        <f t="shared" si="8"/>
        <v>28950</v>
      </c>
      <c r="F19" s="408">
        <f>SUM(F7:F18)</f>
        <v>4160114.9999999991</v>
      </c>
      <c r="G19" s="449">
        <f>SUM(G7:G18)</f>
        <v>23569</v>
      </c>
      <c r="H19" s="408">
        <f>SUM(H7:H18)</f>
        <v>1215968</v>
      </c>
      <c r="I19" s="449">
        <f>SUM(I7:I18)</f>
        <v>23298.15</v>
      </c>
      <c r="J19" s="408">
        <f>SUM(J7:J18)</f>
        <v>1245985.0619999999</v>
      </c>
      <c r="K19" s="449">
        <f t="shared" si="8"/>
        <v>798</v>
      </c>
      <c r="L19" s="449">
        <f>SUM(L7:L18)</f>
        <v>781</v>
      </c>
      <c r="M19" s="408">
        <f>SUM(M7:M18)</f>
        <v>156567.07</v>
      </c>
      <c r="N19" s="450">
        <f>SUM(N7:N18)</f>
        <v>6208.2002400000001</v>
      </c>
      <c r="O19" s="408">
        <f>SUM(O7:O18)</f>
        <v>162775.27023999998</v>
      </c>
    </row>
    <row r="20" spans="1:15" ht="21.75" customHeight="1">
      <c r="B20" s="385"/>
      <c r="C20" s="386"/>
      <c r="D20" s="387"/>
      <c r="E20" s="386"/>
      <c r="F20" s="387">
        <f>ROUND(F19/1000,1)</f>
        <v>4160.1000000000004</v>
      </c>
      <c r="G20" s="386"/>
      <c r="H20" s="387"/>
      <c r="I20" s="386"/>
      <c r="J20" s="387">
        <f>ROUND(J19/1000,1)</f>
        <v>1246</v>
      </c>
      <c r="K20" s="386"/>
      <c r="L20" s="386"/>
      <c r="M20" s="387">
        <f>ROUND(M19/1000,1)</f>
        <v>156.6</v>
      </c>
      <c r="N20" s="387">
        <f t="shared" ref="N20:O20" si="9">ROUND(N19/1000,1)</f>
        <v>6.2</v>
      </c>
      <c r="O20" s="387">
        <f t="shared" si="9"/>
        <v>162.80000000000001</v>
      </c>
    </row>
    <row r="21" spans="1:15" ht="33.75" customHeight="1" thickBot="1">
      <c r="B21" s="567" t="s">
        <v>264</v>
      </c>
      <c r="C21" s="567"/>
      <c r="D21" s="567"/>
      <c r="E21" s="388"/>
      <c r="F21" s="389"/>
      <c r="H21" s="388"/>
      <c r="M21" s="387"/>
    </row>
    <row r="22" spans="1:15" s="367" customFormat="1" ht="34.5" customHeight="1">
      <c r="A22" s="390"/>
      <c r="B22" s="391" t="s">
        <v>122</v>
      </c>
      <c r="C22" s="392" t="s">
        <v>123</v>
      </c>
      <c r="D22" s="392" t="s">
        <v>262</v>
      </c>
      <c r="E22" s="392" t="s">
        <v>262</v>
      </c>
      <c r="F22" s="393" t="s">
        <v>262</v>
      </c>
      <c r="G22" s="392" t="s">
        <v>123</v>
      </c>
      <c r="H22" s="392" t="s">
        <v>262</v>
      </c>
      <c r="I22" s="392" t="s">
        <v>262</v>
      </c>
      <c r="J22" s="394" t="s">
        <v>262</v>
      </c>
      <c r="K22" s="392" t="s">
        <v>123</v>
      </c>
      <c r="L22" s="392" t="s">
        <v>262</v>
      </c>
      <c r="M22" s="395" t="s">
        <v>262</v>
      </c>
      <c r="N22" s="390" t="s">
        <v>262</v>
      </c>
      <c r="O22" s="394" t="s">
        <v>262</v>
      </c>
    </row>
    <row r="23" spans="1:15" ht="23.25" customHeight="1">
      <c r="A23" s="396">
        <v>1</v>
      </c>
      <c r="B23" s="397"/>
      <c r="C23" s="380"/>
      <c r="D23" s="380" t="s">
        <v>262</v>
      </c>
      <c r="E23" s="380" t="s">
        <v>262</v>
      </c>
      <c r="F23" s="376"/>
      <c r="G23" s="398"/>
      <c r="H23" s="380" t="s">
        <v>262</v>
      </c>
      <c r="I23" s="380" t="s">
        <v>262</v>
      </c>
      <c r="J23" s="399"/>
      <c r="K23" s="398"/>
      <c r="L23" s="380" t="s">
        <v>262</v>
      </c>
      <c r="M23" s="400"/>
      <c r="N23" s="451" t="s">
        <v>262</v>
      </c>
      <c r="O23" s="452" t="s">
        <v>262</v>
      </c>
    </row>
    <row r="24" spans="1:15" ht="23.25" customHeight="1">
      <c r="A24" s="396">
        <v>2</v>
      </c>
      <c r="B24" s="397"/>
      <c r="C24" s="380"/>
      <c r="D24" s="380" t="s">
        <v>262</v>
      </c>
      <c r="E24" s="380" t="s">
        <v>262</v>
      </c>
      <c r="F24" s="376"/>
      <c r="G24" s="398"/>
      <c r="H24" s="380" t="s">
        <v>262</v>
      </c>
      <c r="I24" s="380" t="s">
        <v>262</v>
      </c>
      <c r="J24" s="399"/>
      <c r="K24" s="398"/>
      <c r="L24" s="380" t="s">
        <v>262</v>
      </c>
      <c r="M24" s="400"/>
      <c r="N24" s="451" t="s">
        <v>262</v>
      </c>
      <c r="O24" s="452" t="s">
        <v>262</v>
      </c>
    </row>
    <row r="25" spans="1:15" s="372" customFormat="1" ht="23.25" customHeight="1">
      <c r="A25" s="373">
        <v>3</v>
      </c>
      <c r="B25" s="401"/>
      <c r="C25" s="402"/>
      <c r="D25" s="402" t="s">
        <v>262</v>
      </c>
      <c r="E25" s="402" t="s">
        <v>262</v>
      </c>
      <c r="F25" s="403"/>
      <c r="G25" s="404"/>
      <c r="H25" s="402" t="s">
        <v>262</v>
      </c>
      <c r="I25" s="402" t="s">
        <v>262</v>
      </c>
      <c r="J25" s="403"/>
      <c r="K25" s="404"/>
      <c r="L25" s="402" t="s">
        <v>262</v>
      </c>
      <c r="M25" s="405"/>
      <c r="N25" s="453" t="s">
        <v>262</v>
      </c>
      <c r="O25" s="454" t="s">
        <v>262</v>
      </c>
    </row>
    <row r="26" spans="1:15" s="367" customFormat="1" ht="24" customHeight="1">
      <c r="A26" s="406"/>
      <c r="B26" s="407" t="s">
        <v>67</v>
      </c>
      <c r="C26" s="408" t="s">
        <v>262</v>
      </c>
      <c r="D26" s="408" t="s">
        <v>262</v>
      </c>
      <c r="E26" s="408" t="s">
        <v>262</v>
      </c>
      <c r="F26" s="409">
        <f>SUM(F23:F25)</f>
        <v>0</v>
      </c>
      <c r="G26" s="410" t="s">
        <v>262</v>
      </c>
      <c r="H26" s="408" t="s">
        <v>262</v>
      </c>
      <c r="I26" s="408" t="s">
        <v>262</v>
      </c>
      <c r="J26" s="409">
        <f>SUM(J23:J25)</f>
        <v>0</v>
      </c>
      <c r="K26" s="410" t="s">
        <v>262</v>
      </c>
      <c r="L26" s="408" t="s">
        <v>262</v>
      </c>
      <c r="M26" s="411">
        <f>SUM(M23:M25)</f>
        <v>0</v>
      </c>
      <c r="N26" s="406" t="s">
        <v>262</v>
      </c>
      <c r="O26" s="412" t="s">
        <v>262</v>
      </c>
    </row>
    <row r="27" spans="1:15" s="367" customFormat="1" ht="27" customHeight="1" thickBot="1">
      <c r="A27" s="413"/>
      <c r="B27" s="414" t="s">
        <v>199</v>
      </c>
      <c r="C27" s="382"/>
      <c r="D27" s="382" t="s">
        <v>262</v>
      </c>
      <c r="E27" s="382" t="s">
        <v>262</v>
      </c>
      <c r="F27" s="383">
        <f>+F20-F26</f>
        <v>4160.1000000000004</v>
      </c>
      <c r="G27" s="415" t="s">
        <v>262</v>
      </c>
      <c r="H27" s="382" t="s">
        <v>262</v>
      </c>
      <c r="I27" s="382" t="s">
        <v>262</v>
      </c>
      <c r="J27" s="383">
        <f>J20-J26</f>
        <v>1246</v>
      </c>
      <c r="K27" s="415" t="s">
        <v>262</v>
      </c>
      <c r="L27" s="382" t="s">
        <v>262</v>
      </c>
      <c r="M27" s="384">
        <f>M20-M26</f>
        <v>156.6</v>
      </c>
      <c r="N27" s="413" t="s">
        <v>262</v>
      </c>
      <c r="O27" s="383">
        <f>+O20-M26</f>
        <v>162.80000000000001</v>
      </c>
    </row>
    <row r="28" spans="1:15" s="367" customFormat="1" ht="25.5" customHeight="1" thickBot="1">
      <c r="B28" s="416"/>
      <c r="F28" s="387"/>
      <c r="J28" s="417" t="s">
        <v>124</v>
      </c>
      <c r="K28" s="418"/>
      <c r="L28" s="418"/>
      <c r="M28" s="419">
        <f>+F26+J26+M26</f>
        <v>0</v>
      </c>
    </row>
    <row r="29" spans="1:15" s="367" customFormat="1" ht="20.25" customHeight="1">
      <c r="B29" s="416"/>
      <c r="F29" s="387"/>
      <c r="M29" s="387"/>
    </row>
    <row r="30" spans="1:15" s="385" customFormat="1" ht="25.5" customHeight="1">
      <c r="B30" s="420"/>
      <c r="C30" s="563" t="s">
        <v>2</v>
      </c>
      <c r="D30" s="563"/>
      <c r="E30" s="420"/>
      <c r="F30" s="420"/>
      <c r="G30" s="568"/>
      <c r="H30" s="568"/>
      <c r="I30" s="421"/>
      <c r="J30" s="569" t="str">
        <f>+'Ekamut-caxs'!D72</f>
        <v>Ա. Հովհաննիսյան</v>
      </c>
      <c r="K30" s="569"/>
      <c r="M30" s="389"/>
    </row>
    <row r="31" spans="1:15" s="367" customFormat="1">
      <c r="C31" s="422"/>
      <c r="D31" s="422"/>
      <c r="E31" s="423"/>
      <c r="F31" s="423"/>
      <c r="G31" s="570" t="s">
        <v>89</v>
      </c>
      <c r="H31" s="570"/>
      <c r="I31" s="424"/>
      <c r="J31" s="570" t="s">
        <v>106</v>
      </c>
      <c r="K31" s="570"/>
    </row>
    <row r="32" spans="1:15" s="385" customFormat="1" ht="23.25" customHeight="1">
      <c r="B32" s="420"/>
      <c r="C32" s="425" t="s">
        <v>6</v>
      </c>
      <c r="D32" s="425"/>
      <c r="E32" s="420"/>
      <c r="F32" s="420"/>
      <c r="G32" s="569"/>
      <c r="H32" s="569"/>
      <c r="I32" s="426"/>
      <c r="J32" s="569" t="str">
        <f>+'Ekamut-caxs'!D74</f>
        <v xml:space="preserve">Ի. Ավետիսյան </v>
      </c>
      <c r="K32" s="569"/>
    </row>
    <row r="33" spans="3:13" s="367" customFormat="1">
      <c r="C33" s="388"/>
      <c r="D33" s="388"/>
      <c r="G33" s="570" t="s">
        <v>89</v>
      </c>
      <c r="H33" s="570"/>
      <c r="I33" s="424"/>
      <c r="J33" s="570" t="s">
        <v>106</v>
      </c>
      <c r="K33" s="570"/>
    </row>
    <row r="34" spans="3:13">
      <c r="F34" s="427" t="s">
        <v>1</v>
      </c>
    </row>
    <row r="35" spans="3:13" ht="16.5" customHeight="1">
      <c r="C35" s="428" t="s">
        <v>107</v>
      </c>
      <c r="D35" s="428"/>
      <c r="E35" s="428" t="s">
        <v>108</v>
      </c>
      <c r="F35" s="428" t="s">
        <v>265</v>
      </c>
      <c r="I35" s="429" t="s">
        <v>109</v>
      </c>
      <c r="J35" s="430" t="s">
        <v>188</v>
      </c>
      <c r="K35" s="430"/>
      <c r="L35" s="430" t="s">
        <v>189</v>
      </c>
      <c r="M35" s="430" t="s">
        <v>243</v>
      </c>
    </row>
    <row r="36" spans="3:13" ht="16.5" customHeight="1">
      <c r="C36" s="428" t="s">
        <v>110</v>
      </c>
      <c r="D36" s="428"/>
      <c r="E36" s="428" t="s">
        <v>108</v>
      </c>
      <c r="F36" s="428" t="s">
        <v>197</v>
      </c>
      <c r="I36" s="566" t="s">
        <v>200</v>
      </c>
      <c r="J36" s="566"/>
      <c r="K36" s="430"/>
      <c r="L36" s="566" t="s">
        <v>238</v>
      </c>
      <c r="M36" s="566"/>
    </row>
    <row r="37" spans="3:13">
      <c r="C37" s="428"/>
      <c r="D37" s="428"/>
      <c r="E37" s="566" t="s">
        <v>201</v>
      </c>
      <c r="F37" s="566"/>
      <c r="I37" s="566"/>
      <c r="J37" s="566"/>
      <c r="K37" s="430"/>
      <c r="L37" s="566"/>
      <c r="M37" s="566"/>
    </row>
    <row r="38" spans="3:13">
      <c r="C38" s="428"/>
      <c r="D38" s="428"/>
      <c r="E38" s="566"/>
      <c r="F38" s="566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30"/>
  <sheetViews>
    <sheetView view="pageBreakPreview" topLeftCell="A22" workbookViewId="0">
      <selection activeCell="B67" sqref="B67"/>
    </sheetView>
  </sheetViews>
  <sheetFormatPr defaultColWidth="9.140625" defaultRowHeight="13.5"/>
  <cols>
    <col min="1" max="1" width="4.42578125" style="329" customWidth="1"/>
    <col min="2" max="2" width="26.7109375" style="328" customWidth="1"/>
    <col min="3" max="3" width="13.7109375" style="328" customWidth="1"/>
    <col min="4" max="4" width="13" style="328" customWidth="1"/>
    <col min="5" max="5" width="9.42578125" style="328" customWidth="1"/>
    <col min="6" max="6" width="10.28515625" style="328" customWidth="1"/>
    <col min="7" max="7" width="7.5703125" style="328" customWidth="1"/>
    <col min="8" max="8" width="11" style="328" customWidth="1"/>
    <col min="9" max="9" width="12.140625" style="328" customWidth="1"/>
    <col min="10" max="16384" width="9.140625" style="328"/>
  </cols>
  <sheetData>
    <row r="1" spans="1:14" s="327" customFormat="1" ht="24" customHeight="1">
      <c r="A1" s="576" t="s">
        <v>65</v>
      </c>
      <c r="B1" s="576"/>
      <c r="C1" s="576"/>
      <c r="D1" s="576"/>
      <c r="E1" s="576"/>
      <c r="F1" s="576"/>
      <c r="G1" s="576"/>
      <c r="H1" s="576"/>
    </row>
    <row r="2" spans="1:14" ht="29.25" customHeight="1">
      <c r="A2" s="577" t="str">
        <f>+'Ekamut-caxs'!A7:E7</f>
        <v>«Ավետ Տերտերյանի անվան արվեստի դպրոց» ՀՈԱԿ-ի</v>
      </c>
      <c r="B2" s="577"/>
      <c r="C2" s="577"/>
      <c r="D2" s="577"/>
      <c r="E2" s="577"/>
      <c r="F2" s="577"/>
      <c r="G2" s="577"/>
      <c r="H2" s="577"/>
    </row>
    <row r="3" spans="1:14" ht="41.25" customHeight="1">
      <c r="A3" s="577" t="s">
        <v>209</v>
      </c>
      <c r="B3" s="577"/>
      <c r="C3" s="577"/>
      <c r="D3" s="577"/>
      <c r="E3" s="577"/>
      <c r="F3" s="577"/>
      <c r="G3" s="577"/>
      <c r="H3" s="577"/>
    </row>
    <row r="5" spans="1:14" ht="14.25" thickBot="1">
      <c r="H5" s="328" t="s">
        <v>0</v>
      </c>
    </row>
    <row r="6" spans="1:14" ht="48.75" customHeight="1">
      <c r="A6" s="578" t="s">
        <v>3</v>
      </c>
      <c r="B6" s="580" t="s">
        <v>210</v>
      </c>
      <c r="C6" s="582" t="s">
        <v>211</v>
      </c>
      <c r="D6" s="584" t="s">
        <v>212</v>
      </c>
      <c r="E6" s="584" t="s">
        <v>213</v>
      </c>
      <c r="F6" s="585"/>
      <c r="G6" s="585"/>
      <c r="H6" s="571"/>
      <c r="I6" s="571" t="s">
        <v>214</v>
      </c>
    </row>
    <row r="7" spans="1:14" ht="60" customHeight="1" thickBot="1">
      <c r="A7" s="579"/>
      <c r="B7" s="581"/>
      <c r="C7" s="583"/>
      <c r="D7" s="583"/>
      <c r="E7" s="330" t="s">
        <v>88</v>
      </c>
      <c r="F7" s="330" t="s">
        <v>215</v>
      </c>
      <c r="G7" s="331" t="s">
        <v>216</v>
      </c>
      <c r="H7" s="332" t="s">
        <v>217</v>
      </c>
      <c r="I7" s="572"/>
    </row>
    <row r="8" spans="1:14" s="339" customFormat="1" ht="39.75" customHeight="1">
      <c r="A8" s="333">
        <v>1</v>
      </c>
      <c r="B8" s="334" t="s">
        <v>218</v>
      </c>
      <c r="C8" s="335">
        <v>28.3</v>
      </c>
      <c r="D8" s="336"/>
      <c r="E8" s="336">
        <f t="shared" ref="E8:E18" si="0">+F8+G8+H8</f>
        <v>220</v>
      </c>
      <c r="F8" s="353">
        <v>116</v>
      </c>
      <c r="G8" s="337">
        <v>18</v>
      </c>
      <c r="H8" s="337">
        <v>86</v>
      </c>
      <c r="I8" s="338">
        <f>+F8*C8</f>
        <v>3282.8</v>
      </c>
      <c r="K8" s="328"/>
      <c r="L8" s="328"/>
      <c r="M8" s="328"/>
      <c r="N8" s="328"/>
    </row>
    <row r="9" spans="1:14" s="339" customFormat="1" ht="39.75" customHeight="1">
      <c r="A9" s="340"/>
      <c r="B9" s="341" t="s">
        <v>219</v>
      </c>
      <c r="C9" s="342">
        <f>+C8/2</f>
        <v>14.15</v>
      </c>
      <c r="D9" s="343"/>
      <c r="E9" s="336">
        <f t="shared" si="0"/>
        <v>0</v>
      </c>
      <c r="F9" s="353">
        <v>0</v>
      </c>
      <c r="G9" s="344"/>
      <c r="H9" s="344"/>
      <c r="I9" s="345">
        <f t="shared" ref="I9:I18" si="1">+F9*C9</f>
        <v>0</v>
      </c>
      <c r="K9" s="328"/>
      <c r="L9" s="328"/>
      <c r="M9" s="328"/>
      <c r="N9" s="328"/>
    </row>
    <row r="10" spans="1:14" s="339" customFormat="1" ht="39.75" customHeight="1">
      <c r="A10" s="340">
        <v>2</v>
      </c>
      <c r="B10" s="341" t="s">
        <v>220</v>
      </c>
      <c r="C10" s="342">
        <v>24.3</v>
      </c>
      <c r="D10" s="343"/>
      <c r="E10" s="336">
        <f t="shared" si="0"/>
        <v>96</v>
      </c>
      <c r="F10" s="353">
        <v>39</v>
      </c>
      <c r="G10" s="344"/>
      <c r="H10" s="344">
        <v>57</v>
      </c>
      <c r="I10" s="345">
        <f t="shared" si="1"/>
        <v>947.7</v>
      </c>
    </row>
    <row r="11" spans="1:14" s="339" customFormat="1" ht="39.75" customHeight="1">
      <c r="A11" s="340"/>
      <c r="B11" s="341" t="s">
        <v>219</v>
      </c>
      <c r="C11" s="342">
        <f>+C10/2</f>
        <v>12.15</v>
      </c>
      <c r="D11" s="343"/>
      <c r="E11" s="336">
        <f t="shared" si="0"/>
        <v>1</v>
      </c>
      <c r="F11" s="353">
        <v>1</v>
      </c>
      <c r="G11" s="344"/>
      <c r="H11" s="344"/>
      <c r="I11" s="345">
        <f t="shared" si="1"/>
        <v>12.15</v>
      </c>
    </row>
    <row r="12" spans="1:14" s="339" customFormat="1" ht="39.75" customHeight="1">
      <c r="A12" s="340">
        <v>3</v>
      </c>
      <c r="B12" s="341" t="s">
        <v>221</v>
      </c>
      <c r="C12" s="342">
        <v>21.8</v>
      </c>
      <c r="D12" s="343"/>
      <c r="E12" s="336">
        <f t="shared" si="0"/>
        <v>39</v>
      </c>
      <c r="F12" s="353">
        <v>31</v>
      </c>
      <c r="G12" s="344"/>
      <c r="H12" s="344">
        <v>8</v>
      </c>
      <c r="I12" s="345">
        <f t="shared" si="1"/>
        <v>675.80000000000007</v>
      </c>
    </row>
    <row r="13" spans="1:14" s="339" customFormat="1" ht="39.75" customHeight="1">
      <c r="A13" s="340"/>
      <c r="B13" s="341" t="s">
        <v>219</v>
      </c>
      <c r="C13" s="342">
        <f>+C12/2</f>
        <v>10.9</v>
      </c>
      <c r="D13" s="343"/>
      <c r="E13" s="336">
        <f t="shared" si="0"/>
        <v>0</v>
      </c>
      <c r="F13" s="353">
        <v>0</v>
      </c>
      <c r="G13" s="344"/>
      <c r="H13" s="344"/>
      <c r="I13" s="345">
        <f t="shared" si="1"/>
        <v>0</v>
      </c>
    </row>
    <row r="14" spans="1:14" s="339" customFormat="1" ht="42" customHeight="1">
      <c r="A14" s="340">
        <v>4</v>
      </c>
      <c r="B14" s="341" t="s">
        <v>222</v>
      </c>
      <c r="C14" s="342">
        <v>27.2</v>
      </c>
      <c r="D14" s="343"/>
      <c r="E14" s="336">
        <f t="shared" si="0"/>
        <v>90</v>
      </c>
      <c r="F14" s="353">
        <v>50</v>
      </c>
      <c r="G14" s="344"/>
      <c r="H14" s="344">
        <v>40</v>
      </c>
      <c r="I14" s="345">
        <f t="shared" si="1"/>
        <v>1360</v>
      </c>
    </row>
    <row r="15" spans="1:14" s="339" customFormat="1" ht="42" customHeight="1">
      <c r="A15" s="340"/>
      <c r="B15" s="341" t="s">
        <v>219</v>
      </c>
      <c r="C15" s="342">
        <f>+C14/2</f>
        <v>13.6</v>
      </c>
      <c r="D15" s="343"/>
      <c r="E15" s="336">
        <f t="shared" si="0"/>
        <v>1</v>
      </c>
      <c r="F15" s="353">
        <v>1</v>
      </c>
      <c r="G15" s="344"/>
      <c r="H15" s="344"/>
      <c r="I15" s="345">
        <f t="shared" si="1"/>
        <v>13.6</v>
      </c>
    </row>
    <row r="16" spans="1:14" s="339" customFormat="1" ht="37.5" customHeight="1">
      <c r="A16" s="340">
        <v>5</v>
      </c>
      <c r="B16" s="341" t="s">
        <v>223</v>
      </c>
      <c r="C16" s="342">
        <v>21</v>
      </c>
      <c r="D16" s="343"/>
      <c r="E16" s="336">
        <f t="shared" si="0"/>
        <v>99</v>
      </c>
      <c r="F16" s="353">
        <v>39</v>
      </c>
      <c r="G16" s="344"/>
      <c r="H16" s="344">
        <v>60</v>
      </c>
      <c r="I16" s="345">
        <f t="shared" si="1"/>
        <v>819</v>
      </c>
    </row>
    <row r="17" spans="1:14" s="339" customFormat="1" ht="37.5" customHeight="1">
      <c r="A17" s="340">
        <v>6</v>
      </c>
      <c r="B17" s="341" t="s">
        <v>224</v>
      </c>
      <c r="C17" s="342">
        <v>13</v>
      </c>
      <c r="D17" s="343"/>
      <c r="E17" s="336">
        <f t="shared" si="0"/>
        <v>359</v>
      </c>
      <c r="F17" s="353">
        <v>219</v>
      </c>
      <c r="G17" s="344"/>
      <c r="H17" s="344">
        <v>140</v>
      </c>
      <c r="I17" s="345">
        <f t="shared" si="1"/>
        <v>2847</v>
      </c>
    </row>
    <row r="18" spans="1:14" s="339" customFormat="1" ht="37.5" customHeight="1">
      <c r="A18" s="346">
        <v>7</v>
      </c>
      <c r="B18" s="347" t="s">
        <v>225</v>
      </c>
      <c r="C18" s="348">
        <v>12.2</v>
      </c>
      <c r="D18" s="349"/>
      <c r="E18" s="336">
        <f t="shared" si="0"/>
        <v>30</v>
      </c>
      <c r="F18" s="353">
        <v>8</v>
      </c>
      <c r="G18" s="344"/>
      <c r="H18" s="344">
        <v>22</v>
      </c>
      <c r="I18" s="345">
        <f t="shared" si="1"/>
        <v>97.6</v>
      </c>
    </row>
    <row r="19" spans="1:14" s="339" customFormat="1" ht="44.25" customHeight="1" thickBot="1">
      <c r="A19" s="350"/>
      <c r="B19" s="351" t="s">
        <v>67</v>
      </c>
      <c r="C19" s="352"/>
      <c r="D19" s="352"/>
      <c r="E19" s="343">
        <f>SUM(E8:E18)</f>
        <v>935</v>
      </c>
      <c r="F19" s="353">
        <f>SUM(F8:F18)</f>
        <v>504</v>
      </c>
      <c r="G19" s="353">
        <v>18</v>
      </c>
      <c r="H19" s="353">
        <v>413</v>
      </c>
      <c r="I19" s="345">
        <f>SUM(I8:I18)</f>
        <v>10055.65</v>
      </c>
      <c r="K19" s="339">
        <f>+I19+750</f>
        <v>10805.65</v>
      </c>
    </row>
    <row r="20" spans="1:14" ht="20.25" customHeight="1">
      <c r="B20" s="328" t="s">
        <v>226</v>
      </c>
      <c r="I20" s="328">
        <f>+I19*12+750*12</f>
        <v>129667.79999999999</v>
      </c>
      <c r="K20" s="339"/>
      <c r="L20" s="339"/>
      <c r="M20" s="339"/>
      <c r="N20" s="339"/>
    </row>
    <row r="21" spans="1:14" ht="20.25" customHeight="1">
      <c r="B21" s="327"/>
    </row>
    <row r="22" spans="1:14" ht="20.25" customHeight="1">
      <c r="B22" s="327"/>
    </row>
    <row r="23" spans="1:14" ht="20.25" customHeight="1">
      <c r="B23" s="327"/>
    </row>
    <row r="24" spans="1:14" ht="23.25" customHeight="1">
      <c r="B24" s="354" t="s">
        <v>2</v>
      </c>
      <c r="E24" s="586" t="str">
        <f>+'Ekamut-caxs'!D72</f>
        <v>Ա. Հովհաննիսյան</v>
      </c>
      <c r="F24" s="586"/>
      <c r="G24" s="586"/>
      <c r="H24" s="586"/>
    </row>
    <row r="25" spans="1:14" ht="11.25" customHeight="1">
      <c r="B25" s="355" t="s">
        <v>4</v>
      </c>
      <c r="E25" s="573" t="s">
        <v>5</v>
      </c>
      <c r="F25" s="573"/>
      <c r="G25" s="573"/>
      <c r="H25" s="573"/>
    </row>
    <row r="26" spans="1:14" ht="24" customHeight="1">
      <c r="B26" s="339" t="s">
        <v>6</v>
      </c>
      <c r="E26" s="574" t="str">
        <f>+'Ekamut-caxs'!D74</f>
        <v xml:space="preserve">Ի. Ավետիսյան </v>
      </c>
      <c r="F26" s="574"/>
      <c r="G26" s="574"/>
      <c r="H26" s="574"/>
    </row>
    <row r="27" spans="1:14" ht="16.5" customHeight="1">
      <c r="B27" s="329" t="s">
        <v>175</v>
      </c>
      <c r="E27" s="575" t="s">
        <v>5</v>
      </c>
      <c r="F27" s="575"/>
      <c r="G27" s="575"/>
      <c r="H27" s="575"/>
    </row>
    <row r="29" spans="1:14" ht="15.75" customHeight="1"/>
    <row r="30" spans="1:14" ht="21" customHeight="1"/>
  </sheetData>
  <mergeCells count="13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  <mergeCell ref="E24:H24"/>
  </mergeCells>
  <pageMargins left="0.15" right="0.17" top="0.27" bottom="0.22" header="0.18" footer="0.15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65" hidden="1" customWidth="1"/>
    <col min="2" max="2" width="4.7109375" style="365" hidden="1" customWidth="1"/>
    <col min="3" max="3" width="4.5703125" style="365" bestFit="1" customWidth="1"/>
    <col min="4" max="4" width="19.85546875" style="366" customWidth="1"/>
    <col min="5" max="15" width="9" style="360" customWidth="1"/>
    <col min="16" max="25" width="9.140625" style="360" customWidth="1"/>
    <col min="26" max="26" width="10.7109375" style="360" customWidth="1"/>
    <col min="27" max="27" width="11.85546875" style="360" customWidth="1"/>
    <col min="28" max="28" width="12.28515625" style="360" customWidth="1"/>
    <col min="29" max="16384" width="9.140625" style="360"/>
  </cols>
  <sheetData>
    <row r="1" spans="1:28" ht="22.5" customHeight="1">
      <c r="A1" s="593" t="s">
        <v>278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  <c r="Q1" s="594"/>
      <c r="R1" s="594"/>
      <c r="S1" s="594"/>
      <c r="T1" s="594"/>
      <c r="U1" s="594"/>
      <c r="V1" s="594"/>
      <c r="W1" s="594"/>
      <c r="X1" s="594"/>
      <c r="Y1" s="594"/>
      <c r="Z1" s="594"/>
      <c r="AA1" s="594"/>
      <c r="AB1" s="595"/>
    </row>
    <row r="2" spans="1:28" ht="30" customHeight="1">
      <c r="A2" s="596"/>
      <c r="B2" s="597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  <c r="P2" s="598"/>
      <c r="Q2" s="598"/>
      <c r="R2" s="598"/>
      <c r="S2" s="598"/>
      <c r="T2" s="598"/>
      <c r="U2" s="598"/>
      <c r="V2" s="598"/>
      <c r="W2" s="598"/>
      <c r="X2" s="598"/>
      <c r="Y2" s="598"/>
      <c r="Z2" s="598"/>
      <c r="AA2" s="598"/>
      <c r="AB2" s="599"/>
    </row>
    <row r="3" spans="1:28" ht="14.25" customHeight="1">
      <c r="A3" s="361"/>
      <c r="B3" s="362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2" t="s">
        <v>0</v>
      </c>
    </row>
    <row r="4" spans="1:28" ht="30" customHeight="1" thickBot="1">
      <c r="A4" s="361"/>
      <c r="B4" s="362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W4" s="481"/>
      <c r="X4" s="481"/>
      <c r="Y4" s="481"/>
      <c r="Z4" s="481"/>
      <c r="AA4" s="481"/>
      <c r="AB4" s="481"/>
    </row>
    <row r="5" spans="1:28" s="365" customFormat="1" ht="108" customHeight="1">
      <c r="A5" s="363"/>
      <c r="B5" s="478"/>
      <c r="C5" s="609" t="s">
        <v>3</v>
      </c>
      <c r="D5" s="607" t="s">
        <v>122</v>
      </c>
      <c r="E5" s="483" t="s">
        <v>244</v>
      </c>
      <c r="F5" s="484" t="s">
        <v>245</v>
      </c>
      <c r="G5" s="484" t="s">
        <v>246</v>
      </c>
      <c r="H5" s="484" t="s">
        <v>247</v>
      </c>
      <c r="I5" s="484" t="s">
        <v>248</v>
      </c>
      <c r="J5" s="484" t="s">
        <v>249</v>
      </c>
      <c r="K5" s="485" t="s">
        <v>280</v>
      </c>
      <c r="L5" s="483" t="s">
        <v>250</v>
      </c>
      <c r="M5" s="485" t="s">
        <v>251</v>
      </c>
      <c r="N5" s="483" t="s">
        <v>221</v>
      </c>
      <c r="O5" s="485" t="s">
        <v>251</v>
      </c>
      <c r="P5" s="483" t="s">
        <v>252</v>
      </c>
      <c r="Q5" s="485" t="s">
        <v>279</v>
      </c>
      <c r="R5" s="483" t="s">
        <v>253</v>
      </c>
      <c r="S5" s="485" t="s">
        <v>254</v>
      </c>
      <c r="T5" s="483" t="s">
        <v>255</v>
      </c>
      <c r="U5" s="485" t="s">
        <v>281</v>
      </c>
      <c r="V5" s="483" t="s">
        <v>256</v>
      </c>
      <c r="W5" s="485" t="s">
        <v>282</v>
      </c>
      <c r="X5" s="483" t="s">
        <v>257</v>
      </c>
      <c r="Y5" s="485" t="s">
        <v>283</v>
      </c>
      <c r="Z5" s="591" t="s">
        <v>285</v>
      </c>
      <c r="AA5" s="589" t="s">
        <v>258</v>
      </c>
      <c r="AB5" s="587" t="s">
        <v>259</v>
      </c>
    </row>
    <row r="6" spans="1:28" s="486" customFormat="1" ht="23.25" customHeight="1">
      <c r="A6" s="364"/>
      <c r="B6" s="479"/>
      <c r="C6" s="610"/>
      <c r="D6" s="608"/>
      <c r="E6" s="604">
        <v>28.3</v>
      </c>
      <c r="F6" s="605"/>
      <c r="G6" s="605"/>
      <c r="H6" s="605"/>
      <c r="I6" s="605"/>
      <c r="J6" s="605"/>
      <c r="K6" s="606"/>
      <c r="L6" s="602">
        <v>24.3</v>
      </c>
      <c r="M6" s="603"/>
      <c r="N6" s="602">
        <v>21.8</v>
      </c>
      <c r="O6" s="603"/>
      <c r="P6" s="602">
        <v>32.5</v>
      </c>
      <c r="Q6" s="603"/>
      <c r="R6" s="602">
        <v>27.2</v>
      </c>
      <c r="S6" s="603"/>
      <c r="T6" s="600">
        <v>21</v>
      </c>
      <c r="U6" s="601"/>
      <c r="V6" s="600">
        <v>13</v>
      </c>
      <c r="W6" s="601"/>
      <c r="X6" s="602">
        <v>12.2</v>
      </c>
      <c r="Y6" s="603"/>
      <c r="Z6" s="592"/>
      <c r="AA6" s="590"/>
      <c r="AB6" s="588"/>
    </row>
    <row r="7" spans="1:28" s="365" customFormat="1" ht="97.5" customHeight="1" thickBot="1">
      <c r="A7" s="363">
        <v>198</v>
      </c>
      <c r="B7" s="478">
        <v>1</v>
      </c>
      <c r="C7" s="480">
        <v>1</v>
      </c>
      <c r="D7" s="487" t="s">
        <v>260</v>
      </c>
      <c r="E7" s="474"/>
      <c r="F7" s="475"/>
      <c r="G7" s="476"/>
      <c r="H7" s="477"/>
      <c r="I7" s="476"/>
      <c r="J7" s="489">
        <f>+E7+F7+G7+H7+I7</f>
        <v>0</v>
      </c>
      <c r="K7" s="490">
        <f>+J7*E6</f>
        <v>0</v>
      </c>
      <c r="L7" s="488"/>
      <c r="M7" s="490">
        <f>+L7*L6</f>
        <v>0</v>
      </c>
      <c r="N7" s="488"/>
      <c r="O7" s="490">
        <f>+N7*N6</f>
        <v>0</v>
      </c>
      <c r="P7" s="488"/>
      <c r="Q7" s="490">
        <f>+P7*P6</f>
        <v>0</v>
      </c>
      <c r="R7" s="480"/>
      <c r="S7" s="490">
        <f>+R7*R6</f>
        <v>0</v>
      </c>
      <c r="T7" s="480"/>
      <c r="U7" s="490">
        <f>+T7*T6</f>
        <v>0</v>
      </c>
      <c r="V7" s="480"/>
      <c r="W7" s="490">
        <f>+V7*V6</f>
        <v>0</v>
      </c>
      <c r="X7" s="480"/>
      <c r="Y7" s="490">
        <f>+X7*X6</f>
        <v>0</v>
      </c>
      <c r="Z7" s="480">
        <f>+J7+L7+N7+P7+R7+T7+V7+X7</f>
        <v>0</v>
      </c>
      <c r="AA7" s="490">
        <f>+K7+M7+O7+Q7+S7+U7+W7+Y7</f>
        <v>0</v>
      </c>
      <c r="AB7" s="49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https://mul2.yerevan.am/tasks/1455237/oneclick/terteryan.xlsx?token=29c6d52a56da9cd29424c13b37725551</cp:keywords>
  <cp:lastModifiedBy>Lusine Petrosyan</cp:lastModifiedBy>
  <cp:lastPrinted>2024-04-11T11:45:26Z</cp:lastPrinted>
  <dcterms:created xsi:type="dcterms:W3CDTF">1996-10-14T23:33:28Z</dcterms:created>
  <dcterms:modified xsi:type="dcterms:W3CDTF">2024-04-18T12:00:48Z</dcterms:modified>
</cp:coreProperties>
</file>